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tabRatio="688" firstSheet="6" activeTab="6"/>
  </bookViews>
  <sheets>
    <sheet name="Ведом консолид 2014-2016" sheetId="1" r:id="rId1"/>
    <sheet name="распред консолид 2014-2016" sheetId="2" r:id="rId2"/>
    <sheet name="ведом консолид 2014" sheetId="3" r:id="rId3"/>
    <sheet name="распред консолид2014" sheetId="4" r:id="rId4"/>
    <sheet name="ведом без посел 2014-2016" sheetId="5" r:id="rId5"/>
    <sheet name="распред без посел 2014-2016" sheetId="6" r:id="rId6"/>
    <sheet name="2016" sheetId="7" r:id="rId7"/>
  </sheets>
  <definedNames>
    <definedName name="_xlnm._FilterDatabase" localSheetId="6" hidden="1">'2016'!$A$7:$XFA$7</definedName>
    <definedName name="_xlnm.Print_Area" localSheetId="6">'2016'!$A$1:$F$614</definedName>
    <definedName name="_xlnm.Print_Area" localSheetId="0">'Ведом консолид 2014-2016'!$A$1:$I$560</definedName>
  </definedNames>
  <calcPr calcId="125725"/>
</workbook>
</file>

<file path=xl/calcChain.xml><?xml version="1.0" encoding="utf-8"?>
<calcChain xmlns="http://schemas.openxmlformats.org/spreadsheetml/2006/main">
  <c r="F412" i="7"/>
  <c r="F385"/>
  <c r="F399"/>
  <c r="F400"/>
  <c r="F401"/>
  <c r="F402"/>
  <c r="F550"/>
  <c r="F552"/>
  <c r="F556"/>
  <c r="F557"/>
  <c r="F551" l="1"/>
  <c r="F553"/>
  <c r="F554"/>
  <c r="F564"/>
  <c r="F233" l="1"/>
  <c r="F234"/>
  <c r="F239"/>
  <c r="F238" s="1"/>
  <c r="G564" l="1"/>
  <c r="F254" l="1"/>
  <c r="F574"/>
  <c r="F389"/>
  <c r="F393"/>
  <c r="F409"/>
  <c r="F433"/>
  <c r="F432"/>
  <c r="F431" s="1"/>
  <c r="F430" s="1"/>
  <c r="F262"/>
  <c r="F261"/>
  <c r="F207"/>
  <c r="F213"/>
  <c r="F212" s="1"/>
  <c r="F140"/>
  <c r="F141"/>
  <c r="F163"/>
  <c r="F67"/>
  <c r="F62"/>
  <c r="F495" l="1"/>
  <c r="F496"/>
  <c r="F278" l="1"/>
  <c r="F584" l="1"/>
  <c r="F583" s="1"/>
  <c r="F582" s="1"/>
  <c r="F586"/>
  <c r="F585" s="1"/>
  <c r="F588"/>
  <c r="F589"/>
  <c r="F499"/>
  <c r="F498" s="1"/>
  <c r="F497" s="1"/>
  <c r="F277"/>
  <c r="F276" s="1"/>
  <c r="F275" s="1"/>
  <c r="F274" s="1"/>
  <c r="F273" s="1"/>
  <c r="F272" s="1"/>
  <c r="F259"/>
  <c r="F258" s="1"/>
  <c r="F257" s="1"/>
  <c r="F256" s="1"/>
  <c r="F255" s="1"/>
  <c r="F251"/>
  <c r="F250" s="1"/>
  <c r="F249" s="1"/>
  <c r="F248" s="1"/>
  <c r="F247" s="1"/>
  <c r="F231"/>
  <c r="F230" s="1"/>
  <c r="F229" s="1"/>
  <c r="F228" s="1"/>
  <c r="F220"/>
  <c r="F219" s="1"/>
  <c r="F218" s="1"/>
  <c r="F217" s="1"/>
  <c r="F216" s="1"/>
  <c r="F215" s="1"/>
  <c r="F210"/>
  <c r="F209" s="1"/>
  <c r="F208" s="1"/>
  <c r="F206" s="1"/>
  <c r="F191"/>
  <c r="F190" s="1"/>
  <c r="F189" s="1"/>
  <c r="F188" s="1"/>
  <c r="F187" s="1"/>
  <c r="F186" s="1"/>
  <c r="F184"/>
  <c r="F183" s="1"/>
  <c r="F181"/>
  <c r="F180" s="1"/>
  <c r="F178"/>
  <c r="F177" s="1"/>
  <c r="F175"/>
  <c r="F174" s="1"/>
  <c r="F158"/>
  <c r="F157" s="1"/>
  <c r="F155"/>
  <c r="F154" s="1"/>
  <c r="F152"/>
  <c r="F151" s="1"/>
  <c r="F150" l="1"/>
  <c r="F149" s="1"/>
  <c r="F148" s="1"/>
  <c r="F173"/>
  <c r="F172" s="1"/>
  <c r="F171" s="1"/>
  <c r="F170" s="1"/>
  <c r="F169" s="1"/>
  <c r="F108"/>
  <c r="F107" s="1"/>
  <c r="F237"/>
  <c r="F85" l="1"/>
  <c r="F54"/>
  <c r="F49"/>
  <c r="F45"/>
  <c r="F44" s="1"/>
  <c r="F42"/>
  <c r="F41" s="1"/>
  <c r="F38"/>
  <c r="F33"/>
  <c r="F28"/>
  <c r="F23"/>
  <c r="F421" l="1"/>
  <c r="F398" l="1"/>
  <c r="F371" l="1"/>
  <c r="F370" s="1"/>
  <c r="F369" s="1"/>
  <c r="F368" s="1"/>
  <c r="F304"/>
  <c r="F468" l="1"/>
  <c r="F336"/>
  <c r="F325"/>
  <c r="F367"/>
  <c r="F366"/>
  <c r="F364"/>
  <c r="F290"/>
  <c r="F293"/>
  <c r="F381"/>
  <c r="F384"/>
  <c r="F297"/>
  <c r="F299"/>
  <c r="F296" s="1"/>
  <c r="F451"/>
  <c r="F456"/>
  <c r="F309"/>
  <c r="F363" l="1"/>
  <c r="F362" s="1"/>
  <c r="F361" s="1"/>
  <c r="F295"/>
  <c r="F294" s="1"/>
  <c r="F270"/>
  <c r="F269" s="1"/>
  <c r="F245"/>
  <c r="F244" s="1"/>
  <c r="F243" s="1"/>
  <c r="F242" s="1"/>
  <c r="F241" s="1"/>
  <c r="F425" l="1"/>
  <c r="F428"/>
  <c r="F427" s="1"/>
  <c r="F426" s="1"/>
  <c r="F66" l="1"/>
  <c r="F64"/>
  <c r="F63" s="1"/>
  <c r="F596" l="1"/>
  <c r="F595" s="1"/>
  <c r="F594" s="1"/>
  <c r="F593" s="1"/>
  <c r="F592" s="1"/>
  <c r="F591" s="1"/>
  <c r="F580"/>
  <c r="F579" s="1"/>
  <c r="F578" s="1"/>
  <c r="F577" s="1"/>
  <c r="F567"/>
  <c r="F566" s="1"/>
  <c r="F565" s="1"/>
  <c r="F563"/>
  <c r="F561"/>
  <c r="F548"/>
  <c r="F547" s="1"/>
  <c r="F546" s="1"/>
  <c r="F545" s="1"/>
  <c r="F376"/>
  <c r="F375" s="1"/>
  <c r="F374" s="1"/>
  <c r="F373" s="1"/>
  <c r="F267"/>
  <c r="F266" s="1"/>
  <c r="F226"/>
  <c r="F225" s="1"/>
  <c r="F224" s="1"/>
  <c r="F223" s="1"/>
  <c r="F236"/>
  <c r="F235" s="1"/>
  <c r="F167"/>
  <c r="F166" s="1"/>
  <c r="F164"/>
  <c r="F162"/>
  <c r="F161" s="1"/>
  <c r="F146"/>
  <c r="F145" s="1"/>
  <c r="F144" s="1"/>
  <c r="F143" s="1"/>
  <c r="F139"/>
  <c r="F134"/>
  <c r="F133" s="1"/>
  <c r="F132" s="1"/>
  <c r="F131" s="1"/>
  <c r="F129"/>
  <c r="F128" s="1"/>
  <c r="F127" s="1"/>
  <c r="F126" s="1"/>
  <c r="F124"/>
  <c r="F123" s="1"/>
  <c r="F122" s="1"/>
  <c r="F121" s="1"/>
  <c r="F204"/>
  <c r="F203" s="1"/>
  <c r="F202" s="1"/>
  <c r="F201" s="1"/>
  <c r="F200" s="1"/>
  <c r="F119"/>
  <c r="F118" s="1"/>
  <c r="F117" s="1"/>
  <c r="F116" s="1"/>
  <c r="F114"/>
  <c r="F113" s="1"/>
  <c r="F112" s="1"/>
  <c r="F111" s="1"/>
  <c r="F105"/>
  <c r="F104" s="1"/>
  <c r="F61"/>
  <c r="F60" s="1"/>
  <c r="F58"/>
  <c r="F57" s="1"/>
  <c r="F39"/>
  <c r="F37"/>
  <c r="F50"/>
  <c r="F48"/>
  <c r="F29"/>
  <c r="F27"/>
  <c r="F34"/>
  <c r="F32"/>
  <c r="F53"/>
  <c r="F52" s="1"/>
  <c r="F24"/>
  <c r="F22"/>
  <c r="F16"/>
  <c r="F15" s="1"/>
  <c r="F13"/>
  <c r="F12" s="1"/>
  <c r="F138" l="1"/>
  <c r="F137" s="1"/>
  <c r="F136" s="1"/>
  <c r="F576"/>
  <c r="F575" s="1"/>
  <c r="F103"/>
  <c r="F102" s="1"/>
  <c r="F265"/>
  <c r="F264" s="1"/>
  <c r="F253" s="1"/>
  <c r="F56"/>
  <c r="F55" s="1"/>
  <c r="F21"/>
  <c r="F11"/>
  <c r="F10" s="1"/>
  <c r="F9" s="1"/>
  <c r="F160"/>
  <c r="F47"/>
  <c r="F26"/>
  <c r="F36"/>
  <c r="F222"/>
  <c r="F193" s="1"/>
  <c r="F31"/>
  <c r="F560"/>
  <c r="F559" s="1"/>
  <c r="F544" s="1"/>
  <c r="F110" l="1"/>
  <c r="F20"/>
  <c r="F19" s="1"/>
  <c r="F18" s="1"/>
  <c r="F80"/>
  <c r="F74"/>
  <c r="F73" s="1"/>
  <c r="F72" s="1"/>
  <c r="F71" s="1"/>
  <c r="F612"/>
  <c r="F611" s="1"/>
  <c r="F609"/>
  <c r="F608" s="1"/>
  <c r="F602"/>
  <c r="F601" s="1"/>
  <c r="F600" s="1"/>
  <c r="F599" s="1"/>
  <c r="F598" s="1"/>
  <c r="F100"/>
  <c r="F99" s="1"/>
  <c r="F97"/>
  <c r="F96" s="1"/>
  <c r="F92"/>
  <c r="F90"/>
  <c r="F86"/>
  <c r="F84"/>
  <c r="F79"/>
  <c r="F78" s="1"/>
  <c r="F77" s="1"/>
  <c r="F76" s="1"/>
  <c r="F83" l="1"/>
  <c r="F82" s="1"/>
  <c r="F607"/>
  <c r="F606" s="1"/>
  <c r="F605" s="1"/>
  <c r="F604" s="1"/>
  <c r="F95"/>
  <c r="F94" s="1"/>
  <c r="F89"/>
  <c r="F88" s="1"/>
  <c r="F81" l="1"/>
  <c r="F70" s="1"/>
  <c r="F8" s="1"/>
  <c r="F573" l="1"/>
  <c r="F572" s="1"/>
  <c r="F571" s="1"/>
  <c r="F570" s="1"/>
  <c r="F569" s="1"/>
  <c r="F543" s="1"/>
  <c r="F470"/>
  <c r="F469" s="1"/>
  <c r="F467"/>
  <c r="F465"/>
  <c r="F461"/>
  <c r="F460" s="1"/>
  <c r="F459" s="1"/>
  <c r="F457"/>
  <c r="F455"/>
  <c r="F452"/>
  <c r="F450"/>
  <c r="F445"/>
  <c r="F444" s="1"/>
  <c r="F443" s="1"/>
  <c r="F442" s="1"/>
  <c r="F440"/>
  <c r="F439" s="1"/>
  <c r="F438" s="1"/>
  <c r="F437" s="1"/>
  <c r="F420"/>
  <c r="F419" s="1"/>
  <c r="F415"/>
  <c r="F414" s="1"/>
  <c r="F413" s="1"/>
  <c r="F411"/>
  <c r="F410" s="1"/>
  <c r="F408"/>
  <c r="F407" s="1"/>
  <c r="F397"/>
  <c r="F395"/>
  <c r="F392"/>
  <c r="F390"/>
  <c r="F388"/>
  <c r="F383"/>
  <c r="F359"/>
  <c r="F358" s="1"/>
  <c r="F357" s="1"/>
  <c r="F356" s="1"/>
  <c r="F354"/>
  <c r="F352"/>
  <c r="F347"/>
  <c r="F346" s="1"/>
  <c r="F345" s="1"/>
  <c r="F344" s="1"/>
  <c r="F342"/>
  <c r="F341" s="1"/>
  <c r="F340" s="1"/>
  <c r="F339" s="1"/>
  <c r="F335"/>
  <c r="F334" s="1"/>
  <c r="F332"/>
  <c r="F331" s="1"/>
  <c r="F328"/>
  <c r="F327" s="1"/>
  <c r="F326" s="1"/>
  <c r="F324"/>
  <c r="F323" s="1"/>
  <c r="F322"/>
  <c r="F321" s="1"/>
  <c r="F319"/>
  <c r="F313"/>
  <c r="F311"/>
  <c r="F308"/>
  <c r="F306"/>
  <c r="F292"/>
  <c r="F285"/>
  <c r="F284" s="1"/>
  <c r="F283" s="1"/>
  <c r="F282" s="1"/>
  <c r="F281" s="1"/>
  <c r="F303" l="1"/>
  <c r="F387"/>
  <c r="F289"/>
  <c r="F288" s="1"/>
  <c r="F287" s="1"/>
  <c r="F380"/>
  <c r="F379" s="1"/>
  <c r="F378" s="1"/>
  <c r="F310"/>
  <c r="F302" s="1"/>
  <c r="F301" s="1"/>
  <c r="F436"/>
  <c r="F449"/>
  <c r="F394"/>
  <c r="F351"/>
  <c r="F350" s="1"/>
  <c r="F349" s="1"/>
  <c r="F406"/>
  <c r="F405" s="1"/>
  <c r="F464"/>
  <c r="F463" s="1"/>
  <c r="F318"/>
  <c r="F317" s="1"/>
  <c r="F338"/>
  <c r="F330"/>
  <c r="F454"/>
  <c r="F386" l="1"/>
  <c r="F448"/>
  <c r="F447" s="1"/>
  <c r="F435" s="1"/>
  <c r="F316"/>
  <c r="F315" s="1"/>
  <c r="F280" s="1"/>
  <c r="F541" l="1"/>
  <c r="F540" s="1"/>
  <c r="F538"/>
  <c r="F536"/>
  <c r="F532"/>
  <c r="F531" s="1"/>
  <c r="F530" s="1"/>
  <c r="F488"/>
  <c r="F487" s="1"/>
  <c r="F486" s="1"/>
  <c r="F485" s="1"/>
  <c r="F483"/>
  <c r="F482" s="1"/>
  <c r="F481" s="1"/>
  <c r="F480" s="1"/>
  <c r="F478"/>
  <c r="F477" s="1"/>
  <c r="F476" s="1"/>
  <c r="F475" s="1"/>
  <c r="F474" s="1"/>
  <c r="F505"/>
  <c r="F504" s="1"/>
  <c r="F502"/>
  <c r="F501" s="1"/>
  <c r="F493"/>
  <c r="F492" s="1"/>
  <c r="F491" s="1"/>
  <c r="F490" s="1"/>
  <c r="F527"/>
  <c r="F526" s="1"/>
  <c r="F525" s="1"/>
  <c r="F524"/>
  <c r="F523" s="1"/>
  <c r="F522" s="1"/>
  <c r="F521" s="1"/>
  <c r="F518"/>
  <c r="F517" s="1"/>
  <c r="F516" s="1"/>
  <c r="F514"/>
  <c r="F513" s="1"/>
  <c r="F512" s="1"/>
  <c r="F511" s="1"/>
  <c r="F424"/>
  <c r="F423"/>
  <c r="F422" s="1"/>
  <c r="F418" s="1"/>
  <c r="F417" s="1"/>
  <c r="F404" l="1"/>
  <c r="F337" s="1"/>
  <c r="F279" s="1"/>
  <c r="F535"/>
  <c r="F534" s="1"/>
  <c r="F529" s="1"/>
  <c r="F520"/>
  <c r="F510" s="1"/>
  <c r="F473" l="1"/>
  <c r="F472" s="1"/>
  <c r="F614" s="1"/>
  <c r="H367" i="1" l="1"/>
  <c r="I367"/>
  <c r="G367"/>
  <c r="G48" i="2"/>
  <c r="H48"/>
  <c r="H262" i="6"/>
  <c r="H261" s="1"/>
  <c r="H260" s="1"/>
  <c r="G262"/>
  <c r="G261" s="1"/>
  <c r="G260" s="1"/>
  <c r="F262"/>
  <c r="F261" s="1"/>
  <c r="F260" s="1"/>
  <c r="I365" i="5"/>
  <c r="I364" s="1"/>
  <c r="I363" s="1"/>
  <c r="H365"/>
  <c r="H364" s="1"/>
  <c r="H363" s="1"/>
  <c r="G365"/>
  <c r="G364" s="1"/>
  <c r="G363" s="1"/>
  <c r="F280" i="4"/>
  <c r="F279" s="1"/>
  <c r="F278" s="1"/>
  <c r="G280" i="2"/>
  <c r="G279" s="1"/>
  <c r="G278" s="1"/>
  <c r="H280"/>
  <c r="H279" s="1"/>
  <c r="H278" s="1"/>
  <c r="F280"/>
  <c r="F279" s="1"/>
  <c r="F278" s="1"/>
  <c r="H268" i="6"/>
  <c r="G268"/>
  <c r="F268"/>
  <c r="H266"/>
  <c r="G266"/>
  <c r="F266"/>
  <c r="H254"/>
  <c r="H253" s="1"/>
  <c r="H252" s="1"/>
  <c r="G254"/>
  <c r="G253" s="1"/>
  <c r="G252" s="1"/>
  <c r="F254"/>
  <c r="F253" s="1"/>
  <c r="F252" s="1"/>
  <c r="H250"/>
  <c r="H249" s="1"/>
  <c r="G250"/>
  <c r="G249" s="1"/>
  <c r="F250"/>
  <c r="F249" s="1"/>
  <c r="H247"/>
  <c r="G247"/>
  <c r="F247"/>
  <c r="H243"/>
  <c r="H242" s="1"/>
  <c r="G243"/>
  <c r="G242" s="1"/>
  <c r="F243"/>
  <c r="F242" s="1"/>
  <c r="H239"/>
  <c r="H238" s="1"/>
  <c r="G239"/>
  <c r="G238" s="1"/>
  <c r="F239"/>
  <c r="F238" s="1"/>
  <c r="H236"/>
  <c r="G236"/>
  <c r="G233" s="1"/>
  <c r="G232" s="1"/>
  <c r="F236"/>
  <c r="H234"/>
  <c r="G234"/>
  <c r="F234"/>
  <c r="H213"/>
  <c r="G213"/>
  <c r="F213"/>
  <c r="H211"/>
  <c r="G211"/>
  <c r="F211"/>
  <c r="H208"/>
  <c r="G208"/>
  <c r="F208"/>
  <c r="H203"/>
  <c r="G203"/>
  <c r="F203"/>
  <c r="H199"/>
  <c r="G199"/>
  <c r="F199"/>
  <c r="H197"/>
  <c r="G197"/>
  <c r="F197"/>
  <c r="H193"/>
  <c r="G193"/>
  <c r="F193"/>
  <c r="H188"/>
  <c r="G188"/>
  <c r="F188"/>
  <c r="H183"/>
  <c r="G183"/>
  <c r="F183"/>
  <c r="H181"/>
  <c r="G181"/>
  <c r="F181"/>
  <c r="H177"/>
  <c r="G177"/>
  <c r="F177"/>
  <c r="H175"/>
  <c r="G175"/>
  <c r="F175"/>
  <c r="H172"/>
  <c r="G172"/>
  <c r="F172"/>
  <c r="H169"/>
  <c r="H168" s="1"/>
  <c r="H167" s="1"/>
  <c r="G169"/>
  <c r="G168" s="1"/>
  <c r="G167" s="1"/>
  <c r="F169"/>
  <c r="F168" s="1"/>
  <c r="F167" s="1"/>
  <c r="H164"/>
  <c r="G164"/>
  <c r="F164"/>
  <c r="H161"/>
  <c r="G161"/>
  <c r="F161"/>
  <c r="H157"/>
  <c r="H156" s="1"/>
  <c r="G157"/>
  <c r="G156" s="1"/>
  <c r="F157"/>
  <c r="F156" s="1"/>
  <c r="H153"/>
  <c r="G153"/>
  <c r="F153"/>
  <c r="H150"/>
  <c r="G150"/>
  <c r="F150"/>
  <c r="H147"/>
  <c r="G147"/>
  <c r="F147"/>
  <c r="H142"/>
  <c r="G142"/>
  <c r="F142"/>
  <c r="H139"/>
  <c r="G139"/>
  <c r="F139"/>
  <c r="H135"/>
  <c r="G135"/>
  <c r="F135"/>
  <c r="H131"/>
  <c r="G131"/>
  <c r="F131"/>
  <c r="H128"/>
  <c r="G128"/>
  <c r="F128"/>
  <c r="H123"/>
  <c r="H122" s="1"/>
  <c r="G123"/>
  <c r="G122" s="1"/>
  <c r="F123"/>
  <c r="F122" s="1"/>
  <c r="H120"/>
  <c r="G120"/>
  <c r="F120"/>
  <c r="H96"/>
  <c r="G96"/>
  <c r="F96"/>
  <c r="H93"/>
  <c r="H92" s="1"/>
  <c r="G93"/>
  <c r="G92" s="1"/>
  <c r="F93"/>
  <c r="F92" s="1"/>
  <c r="H89"/>
  <c r="H88" s="1"/>
  <c r="G89"/>
  <c r="G88" s="1"/>
  <c r="F89"/>
  <c r="F88" s="1"/>
  <c r="H86"/>
  <c r="G86"/>
  <c r="F86"/>
  <c r="H84"/>
  <c r="G84"/>
  <c r="F84"/>
  <c r="H82"/>
  <c r="G82"/>
  <c r="F82"/>
  <c r="H80"/>
  <c r="G80"/>
  <c r="F80"/>
  <c r="H78"/>
  <c r="G78"/>
  <c r="F78"/>
  <c r="H64"/>
  <c r="G64"/>
  <c r="F64"/>
  <c r="H51"/>
  <c r="G51"/>
  <c r="F51"/>
  <c r="H49"/>
  <c r="G49"/>
  <c r="F49"/>
  <c r="H46"/>
  <c r="G46"/>
  <c r="F46"/>
  <c r="H43"/>
  <c r="G43"/>
  <c r="F43"/>
  <c r="H26"/>
  <c r="G26"/>
  <c r="F26"/>
  <c r="H24"/>
  <c r="G24"/>
  <c r="F24"/>
  <c r="H21"/>
  <c r="G21"/>
  <c r="F21"/>
  <c r="H16"/>
  <c r="H15" s="1"/>
  <c r="H14" s="1"/>
  <c r="G16"/>
  <c r="G15" s="1"/>
  <c r="G14" s="1"/>
  <c r="F16"/>
  <c r="F15" s="1"/>
  <c r="F14" s="1"/>
  <c r="F180" l="1"/>
  <c r="G138"/>
  <c r="H233"/>
  <c r="H232" s="1"/>
  <c r="G61"/>
  <c r="F48"/>
  <c r="G48"/>
  <c r="G196"/>
  <c r="G210"/>
  <c r="H61"/>
  <c r="H58" s="1"/>
  <c r="H57" s="1"/>
  <c r="G20"/>
  <c r="G19" s="1"/>
  <c r="H246"/>
  <c r="H245" s="1"/>
  <c r="G265"/>
  <c r="G264" s="1"/>
  <c r="G146"/>
  <c r="G174"/>
  <c r="H180"/>
  <c r="F191"/>
  <c r="G58"/>
  <c r="G57" s="1"/>
  <c r="G95"/>
  <c r="F146"/>
  <c r="F160"/>
  <c r="G160"/>
  <c r="F138"/>
  <c r="H146"/>
  <c r="H174"/>
  <c r="H196"/>
  <c r="H210"/>
  <c r="H207" s="1"/>
  <c r="H265"/>
  <c r="H264" s="1"/>
  <c r="G127"/>
  <c r="G126" s="1"/>
  <c r="F95"/>
  <c r="F91" s="1"/>
  <c r="H127"/>
  <c r="F246"/>
  <c r="F245" s="1"/>
  <c r="F187"/>
  <c r="G207"/>
  <c r="H48"/>
  <c r="G246"/>
  <c r="G245" s="1"/>
  <c r="H20"/>
  <c r="H19" s="1"/>
  <c r="G42"/>
  <c r="F61"/>
  <c r="F58" s="1"/>
  <c r="F57" s="1"/>
  <c r="H95"/>
  <c r="H91" s="1"/>
  <c r="G191"/>
  <c r="G187" s="1"/>
  <c r="G186" s="1"/>
  <c r="F233"/>
  <c r="F232" s="1"/>
  <c r="F231" s="1"/>
  <c r="F20"/>
  <c r="F19" s="1"/>
  <c r="F127"/>
  <c r="F126" s="1"/>
  <c r="H138"/>
  <c r="H126" s="1"/>
  <c r="H160"/>
  <c r="H145" s="1"/>
  <c r="F174"/>
  <c r="F171" s="1"/>
  <c r="G180"/>
  <c r="G171" s="1"/>
  <c r="F196"/>
  <c r="F186" s="1"/>
  <c r="H191"/>
  <c r="H187" s="1"/>
  <c r="H186" s="1"/>
  <c r="F210"/>
  <c r="F207" s="1"/>
  <c r="F265"/>
  <c r="F264" s="1"/>
  <c r="G91"/>
  <c r="G145"/>
  <c r="H171"/>
  <c r="G231"/>
  <c r="F145"/>
  <c r="H42"/>
  <c r="H41" s="1"/>
  <c r="H9" s="1"/>
  <c r="H231"/>
  <c r="F42"/>
  <c r="F41" s="1"/>
  <c r="G41"/>
  <c r="G9" s="1"/>
  <c r="G125" l="1"/>
  <c r="G185"/>
  <c r="H185"/>
  <c r="F125"/>
  <c r="F9"/>
  <c r="H125"/>
  <c r="F185"/>
  <c r="G274" l="1"/>
  <c r="H274"/>
  <c r="F274"/>
  <c r="I742" i="5"/>
  <c r="I741" s="1"/>
  <c r="I740" s="1"/>
  <c r="H742"/>
  <c r="H741" s="1"/>
  <c r="H740" s="1"/>
  <c r="G742"/>
  <c r="G741" s="1"/>
  <c r="G740" s="1"/>
  <c r="I738"/>
  <c r="H738"/>
  <c r="G738"/>
  <c r="I736"/>
  <c r="H736"/>
  <c r="G736"/>
  <c r="I734"/>
  <c r="H734"/>
  <c r="G734"/>
  <c r="I732"/>
  <c r="H732"/>
  <c r="G732"/>
  <c r="I728"/>
  <c r="I727" s="1"/>
  <c r="I726" s="1"/>
  <c r="H728"/>
  <c r="H727" s="1"/>
  <c r="H726" s="1"/>
  <c r="G728"/>
  <c r="G727" s="1"/>
  <c r="G726" s="1"/>
  <c r="I724"/>
  <c r="H724"/>
  <c r="G724"/>
  <c r="I722"/>
  <c r="H722"/>
  <c r="G722"/>
  <c r="I719"/>
  <c r="I718" s="1"/>
  <c r="H719"/>
  <c r="H718" s="1"/>
  <c r="G719"/>
  <c r="G718" s="1"/>
  <c r="I716"/>
  <c r="H716"/>
  <c r="G716"/>
  <c r="I714"/>
  <c r="H714"/>
  <c r="G714"/>
  <c r="I711"/>
  <c r="I710" s="1"/>
  <c r="H711"/>
  <c r="H710" s="1"/>
  <c r="G711"/>
  <c r="G710" s="1"/>
  <c r="I706"/>
  <c r="I705" s="1"/>
  <c r="I704" s="1"/>
  <c r="H706"/>
  <c r="H705" s="1"/>
  <c r="H704" s="1"/>
  <c r="G706"/>
  <c r="G705" s="1"/>
  <c r="G704" s="1"/>
  <c r="I702"/>
  <c r="H702"/>
  <c r="G702"/>
  <c r="I700"/>
  <c r="H700"/>
  <c r="G700"/>
  <c r="I698"/>
  <c r="H698"/>
  <c r="G698"/>
  <c r="I696"/>
  <c r="H696"/>
  <c r="G696"/>
  <c r="I692"/>
  <c r="I691" s="1"/>
  <c r="I690" s="1"/>
  <c r="H692"/>
  <c r="H691" s="1"/>
  <c r="H690" s="1"/>
  <c r="G692"/>
  <c r="G691" s="1"/>
  <c r="G690" s="1"/>
  <c r="I688"/>
  <c r="H688"/>
  <c r="G688"/>
  <c r="I686"/>
  <c r="H686"/>
  <c r="G686"/>
  <c r="I683"/>
  <c r="I682" s="1"/>
  <c r="H683"/>
  <c r="H682" s="1"/>
  <c r="G683"/>
  <c r="G682" s="1"/>
  <c r="I680"/>
  <c r="H680"/>
  <c r="G680"/>
  <c r="I678"/>
  <c r="H678"/>
  <c r="G678"/>
  <c r="I675"/>
  <c r="I674" s="1"/>
  <c r="H675"/>
  <c r="H674" s="1"/>
  <c r="G675"/>
  <c r="G674" s="1"/>
  <c r="I670"/>
  <c r="I669" s="1"/>
  <c r="I668" s="1"/>
  <c r="H670"/>
  <c r="H669" s="1"/>
  <c r="H668" s="1"/>
  <c r="G670"/>
  <c r="G669" s="1"/>
  <c r="G668" s="1"/>
  <c r="I666"/>
  <c r="H666"/>
  <c r="G666"/>
  <c r="I664"/>
  <c r="H664"/>
  <c r="G664"/>
  <c r="I662"/>
  <c r="H662"/>
  <c r="G662"/>
  <c r="I660"/>
  <c r="H660"/>
  <c r="G660"/>
  <c r="I656"/>
  <c r="I655" s="1"/>
  <c r="I654" s="1"/>
  <c r="H656"/>
  <c r="H655" s="1"/>
  <c r="H654" s="1"/>
  <c r="G656"/>
  <c r="G655" s="1"/>
  <c r="G654" s="1"/>
  <c r="I652"/>
  <c r="H652"/>
  <c r="G652"/>
  <c r="I650"/>
  <c r="H650"/>
  <c r="G650"/>
  <c r="I647"/>
  <c r="I646" s="1"/>
  <c r="H647"/>
  <c r="G647"/>
  <c r="G646" s="1"/>
  <c r="H646"/>
  <c r="I644"/>
  <c r="H644"/>
  <c r="G644"/>
  <c r="I642"/>
  <c r="H642"/>
  <c r="G642"/>
  <c r="I639"/>
  <c r="I638" s="1"/>
  <c r="H639"/>
  <c r="H638" s="1"/>
  <c r="G639"/>
  <c r="G638" s="1"/>
  <c r="I634"/>
  <c r="I633" s="1"/>
  <c r="I632" s="1"/>
  <c r="H634"/>
  <c r="H633" s="1"/>
  <c r="H632" s="1"/>
  <c r="G634"/>
  <c r="G633" s="1"/>
  <c r="G632" s="1"/>
  <c r="I630"/>
  <c r="H630"/>
  <c r="G630"/>
  <c r="I628"/>
  <c r="H628"/>
  <c r="G628"/>
  <c r="I626"/>
  <c r="H626"/>
  <c r="G626"/>
  <c r="I624"/>
  <c r="H624"/>
  <c r="G624"/>
  <c r="I620"/>
  <c r="I619" s="1"/>
  <c r="I618" s="1"/>
  <c r="H620"/>
  <c r="H619" s="1"/>
  <c r="H618" s="1"/>
  <c r="G620"/>
  <c r="G619" s="1"/>
  <c r="G618" s="1"/>
  <c r="I616"/>
  <c r="H616"/>
  <c r="G616"/>
  <c r="I614"/>
  <c r="H614"/>
  <c r="G614"/>
  <c r="I611"/>
  <c r="I610" s="1"/>
  <c r="H611"/>
  <c r="H610" s="1"/>
  <c r="G611"/>
  <c r="G610" s="1"/>
  <c r="I608"/>
  <c r="H608"/>
  <c r="G608"/>
  <c r="I606"/>
  <c r="I605" s="1"/>
  <c r="H606"/>
  <c r="G606"/>
  <c r="I603"/>
  <c r="I602" s="1"/>
  <c r="H603"/>
  <c r="H602" s="1"/>
  <c r="G603"/>
  <c r="G602" s="1"/>
  <c r="G598"/>
  <c r="G597" s="1"/>
  <c r="G596" s="1"/>
  <c r="G595" s="1"/>
  <c r="G593"/>
  <c r="G591"/>
  <c r="G589"/>
  <c r="G585"/>
  <c r="G584" s="1"/>
  <c r="G582"/>
  <c r="G581" s="1"/>
  <c r="G580"/>
  <c r="G578" s="1"/>
  <c r="G576"/>
  <c r="G572"/>
  <c r="G571" s="1"/>
  <c r="G570" s="1"/>
  <c r="G568"/>
  <c r="G567" s="1"/>
  <c r="G565"/>
  <c r="G564" s="1"/>
  <c r="G562"/>
  <c r="G560"/>
  <c r="G558"/>
  <c r="G554"/>
  <c r="G553" s="1"/>
  <c r="G551"/>
  <c r="G549"/>
  <c r="G547"/>
  <c r="I540"/>
  <c r="H540"/>
  <c r="G540"/>
  <c r="I538"/>
  <c r="H538"/>
  <c r="H537" s="1"/>
  <c r="G538"/>
  <c r="I534"/>
  <c r="H534"/>
  <c r="G534"/>
  <c r="I531"/>
  <c r="H531"/>
  <c r="G531"/>
  <c r="I529"/>
  <c r="H529"/>
  <c r="G529"/>
  <c r="I524"/>
  <c r="I522" s="1"/>
  <c r="H524"/>
  <c r="H522" s="1"/>
  <c r="G524"/>
  <c r="G522"/>
  <c r="I520"/>
  <c r="H520"/>
  <c r="G520"/>
  <c r="I518"/>
  <c r="H518"/>
  <c r="G518"/>
  <c r="I516"/>
  <c r="H516"/>
  <c r="G516"/>
  <c r="I514"/>
  <c r="H514"/>
  <c r="G514"/>
  <c r="I508"/>
  <c r="H508"/>
  <c r="G508"/>
  <c r="I506"/>
  <c r="H506"/>
  <c r="G506"/>
  <c r="I501"/>
  <c r="H501"/>
  <c r="G501"/>
  <c r="I498"/>
  <c r="I497" s="1"/>
  <c r="I496" s="1"/>
  <c r="H498"/>
  <c r="H497" s="1"/>
  <c r="H496" s="1"/>
  <c r="G498"/>
  <c r="G497" s="1"/>
  <c r="G496" s="1"/>
  <c r="I494"/>
  <c r="H494"/>
  <c r="G494"/>
  <c r="I492"/>
  <c r="H492"/>
  <c r="G492"/>
  <c r="I490"/>
  <c r="H490"/>
  <c r="G490"/>
  <c r="I488"/>
  <c r="H488"/>
  <c r="G488"/>
  <c r="I484"/>
  <c r="I483" s="1"/>
  <c r="I482" s="1"/>
  <c r="H484"/>
  <c r="H483" s="1"/>
  <c r="H482" s="1"/>
  <c r="G484"/>
  <c r="G483" s="1"/>
  <c r="G482" s="1"/>
  <c r="I480"/>
  <c r="H480"/>
  <c r="G480"/>
  <c r="I478"/>
  <c r="H478"/>
  <c r="G478"/>
  <c r="I475"/>
  <c r="I474" s="1"/>
  <c r="H475"/>
  <c r="H474" s="1"/>
  <c r="G475"/>
  <c r="G474" s="1"/>
  <c r="I472"/>
  <c r="H472"/>
  <c r="G472"/>
  <c r="I470"/>
  <c r="H470"/>
  <c r="G470"/>
  <c r="I467"/>
  <c r="I466" s="1"/>
  <c r="H467"/>
  <c r="H466" s="1"/>
  <c r="G467"/>
  <c r="G466" s="1"/>
  <c r="I462"/>
  <c r="I461" s="1"/>
  <c r="I460" s="1"/>
  <c r="I459" s="1"/>
  <c r="H462"/>
  <c r="G462"/>
  <c r="I457"/>
  <c r="H457"/>
  <c r="G457"/>
  <c r="I455"/>
  <c r="H455"/>
  <c r="G455"/>
  <c r="G454" s="1"/>
  <c r="I451"/>
  <c r="H451"/>
  <c r="G451"/>
  <c r="I449"/>
  <c r="H449"/>
  <c r="G449"/>
  <c r="I446"/>
  <c r="H446"/>
  <c r="G446"/>
  <c r="I443"/>
  <c r="I442" s="1"/>
  <c r="I441" s="1"/>
  <c r="H443"/>
  <c r="H442" s="1"/>
  <c r="H441" s="1"/>
  <c r="G443"/>
  <c r="G442" s="1"/>
  <c r="G441" s="1"/>
  <c r="I438"/>
  <c r="H438"/>
  <c r="G438"/>
  <c r="I435"/>
  <c r="I434" s="1"/>
  <c r="H435"/>
  <c r="G435"/>
  <c r="I432"/>
  <c r="I431" s="1"/>
  <c r="H432"/>
  <c r="H431" s="1"/>
  <c r="G432"/>
  <c r="G431" s="1"/>
  <c r="I429"/>
  <c r="I426" s="1"/>
  <c r="H429"/>
  <c r="H426" s="1"/>
  <c r="G429"/>
  <c r="G426" s="1"/>
  <c r="I427"/>
  <c r="H427"/>
  <c r="G427"/>
  <c r="I422"/>
  <c r="H422"/>
  <c r="G422"/>
  <c r="I418"/>
  <c r="H418"/>
  <c r="G418"/>
  <c r="I415"/>
  <c r="H415"/>
  <c r="G415"/>
  <c r="I410"/>
  <c r="H410"/>
  <c r="G410"/>
  <c r="I407"/>
  <c r="I406" s="1"/>
  <c r="H407"/>
  <c r="H406" s="1"/>
  <c r="G407"/>
  <c r="G406" s="1"/>
  <c r="I403"/>
  <c r="H403"/>
  <c r="G403"/>
  <c r="I399"/>
  <c r="H399"/>
  <c r="G399"/>
  <c r="I394"/>
  <c r="H394"/>
  <c r="G394"/>
  <c r="G385"/>
  <c r="G384" s="1"/>
  <c r="G383" s="1"/>
  <c r="G382" s="1"/>
  <c r="I378"/>
  <c r="I377" s="1"/>
  <c r="I376" s="1"/>
  <c r="I375" s="1"/>
  <c r="I374" s="1"/>
  <c r="I373" s="1"/>
  <c r="H378"/>
  <c r="H377" s="1"/>
  <c r="H376" s="1"/>
  <c r="H375" s="1"/>
  <c r="H374" s="1"/>
  <c r="H373" s="1"/>
  <c r="G378"/>
  <c r="G377" s="1"/>
  <c r="G376" s="1"/>
  <c r="I371"/>
  <c r="H371"/>
  <c r="G371"/>
  <c r="I369"/>
  <c r="H369"/>
  <c r="G369"/>
  <c r="I361"/>
  <c r="I360" s="1"/>
  <c r="I359" s="1"/>
  <c r="H361"/>
  <c r="H360" s="1"/>
  <c r="H359" s="1"/>
  <c r="G361"/>
  <c r="G360" s="1"/>
  <c r="G359" s="1"/>
  <c r="G355"/>
  <c r="G354" s="1"/>
  <c r="G353" s="1"/>
  <c r="G352" s="1"/>
  <c r="I348"/>
  <c r="I347" s="1"/>
  <c r="I346" s="1"/>
  <c r="H348"/>
  <c r="H347" s="1"/>
  <c r="H346" s="1"/>
  <c r="G348"/>
  <c r="G347" s="1"/>
  <c r="G346" s="1"/>
  <c r="I344"/>
  <c r="H344"/>
  <c r="G344"/>
  <c r="I342"/>
  <c r="H342"/>
  <c r="G342"/>
  <c r="I339"/>
  <c r="H339"/>
  <c r="G339"/>
  <c r="I336"/>
  <c r="H336"/>
  <c r="G336"/>
  <c r="I330"/>
  <c r="I329" s="1"/>
  <c r="I328" s="1"/>
  <c r="H330"/>
  <c r="H329" s="1"/>
  <c r="H328" s="1"/>
  <c r="G330"/>
  <c r="G329" s="1"/>
  <c r="G328" s="1"/>
  <c r="I326"/>
  <c r="H326"/>
  <c r="G326"/>
  <c r="I324"/>
  <c r="I323" s="1"/>
  <c r="I322" s="1"/>
  <c r="I321" s="1"/>
  <c r="H324"/>
  <c r="H323" s="1"/>
  <c r="H322" s="1"/>
  <c r="H321" s="1"/>
  <c r="G324"/>
  <c r="G323" s="1"/>
  <c r="G322" s="1"/>
  <c r="G321" s="1"/>
  <c r="I319"/>
  <c r="H319"/>
  <c r="G319"/>
  <c r="I317"/>
  <c r="H317"/>
  <c r="G317"/>
  <c r="I315"/>
  <c r="H315"/>
  <c r="G315"/>
  <c r="I312"/>
  <c r="I311" s="1"/>
  <c r="H312"/>
  <c r="H311" s="1"/>
  <c r="G312"/>
  <c r="G311" s="1"/>
  <c r="I309"/>
  <c r="H309"/>
  <c r="G309"/>
  <c r="I307"/>
  <c r="H307"/>
  <c r="G307"/>
  <c r="I305"/>
  <c r="H305"/>
  <c r="G305"/>
  <c r="I303"/>
  <c r="H303"/>
  <c r="G303"/>
  <c r="I300"/>
  <c r="I299" s="1"/>
  <c r="H300"/>
  <c r="H299" s="1"/>
  <c r="G300"/>
  <c r="G299" s="1"/>
  <c r="I297"/>
  <c r="H297"/>
  <c r="G297"/>
  <c r="I295"/>
  <c r="H295"/>
  <c r="G295"/>
  <c r="I293"/>
  <c r="H293"/>
  <c r="G293"/>
  <c r="I291"/>
  <c r="H291"/>
  <c r="G291"/>
  <c r="I288"/>
  <c r="I287" s="1"/>
  <c r="H288"/>
  <c r="H287" s="1"/>
  <c r="G288"/>
  <c r="G287" s="1"/>
  <c r="G285"/>
  <c r="I282"/>
  <c r="H282"/>
  <c r="G282"/>
  <c r="I280"/>
  <c r="H280"/>
  <c r="G280"/>
  <c r="I277"/>
  <c r="H277"/>
  <c r="G277"/>
  <c r="I272"/>
  <c r="I271" s="1"/>
  <c r="I270" s="1"/>
  <c r="H272"/>
  <c r="H271" s="1"/>
  <c r="H270" s="1"/>
  <c r="G272"/>
  <c r="G271" s="1"/>
  <c r="G270" s="1"/>
  <c r="I262"/>
  <c r="I261" s="1"/>
  <c r="I260" s="1"/>
  <c r="H262"/>
  <c r="H261" s="1"/>
  <c r="H260" s="1"/>
  <c r="G262"/>
  <c r="G261" s="1"/>
  <c r="G260" s="1"/>
  <c r="I258"/>
  <c r="H258"/>
  <c r="G258"/>
  <c r="I256"/>
  <c r="H256"/>
  <c r="G256"/>
  <c r="I254"/>
  <c r="H254"/>
  <c r="G254"/>
  <c r="I252"/>
  <c r="H252"/>
  <c r="G252"/>
  <c r="I248"/>
  <c r="I247" s="1"/>
  <c r="I246" s="1"/>
  <c r="H248"/>
  <c r="H247" s="1"/>
  <c r="H246" s="1"/>
  <c r="G248"/>
  <c r="G247" s="1"/>
  <c r="G246" s="1"/>
  <c r="I244"/>
  <c r="H244"/>
  <c r="G244"/>
  <c r="I242"/>
  <c r="H242"/>
  <c r="G242"/>
  <c r="I239"/>
  <c r="I238" s="1"/>
  <c r="H239"/>
  <c r="H238" s="1"/>
  <c r="G239"/>
  <c r="G238" s="1"/>
  <c r="I236"/>
  <c r="H236"/>
  <c r="G236"/>
  <c r="I234"/>
  <c r="H234"/>
  <c r="G234"/>
  <c r="I231"/>
  <c r="I230" s="1"/>
  <c r="H231"/>
  <c r="H230" s="1"/>
  <c r="G231"/>
  <c r="G230" s="1"/>
  <c r="I226"/>
  <c r="I225" s="1"/>
  <c r="I224" s="1"/>
  <c r="H226"/>
  <c r="H225" s="1"/>
  <c r="H224" s="1"/>
  <c r="G226"/>
  <c r="G225" s="1"/>
  <c r="G224" s="1"/>
  <c r="I222"/>
  <c r="H222"/>
  <c r="G222"/>
  <c r="I220"/>
  <c r="H220"/>
  <c r="G220"/>
  <c r="I218"/>
  <c r="H218"/>
  <c r="G218"/>
  <c r="I216"/>
  <c r="H216"/>
  <c r="G216"/>
  <c r="I212"/>
  <c r="I211" s="1"/>
  <c r="I210" s="1"/>
  <c r="H212"/>
  <c r="H211" s="1"/>
  <c r="H210" s="1"/>
  <c r="G212"/>
  <c r="G211" s="1"/>
  <c r="G210" s="1"/>
  <c r="I208"/>
  <c r="H208"/>
  <c r="G208"/>
  <c r="I206"/>
  <c r="H206"/>
  <c r="G206"/>
  <c r="I203"/>
  <c r="I202" s="1"/>
  <c r="H203"/>
  <c r="H202" s="1"/>
  <c r="G203"/>
  <c r="G202" s="1"/>
  <c r="I200"/>
  <c r="H200"/>
  <c r="G200"/>
  <c r="I198"/>
  <c r="H198"/>
  <c r="G198"/>
  <c r="I195"/>
  <c r="I194" s="1"/>
  <c r="H195"/>
  <c r="H194" s="1"/>
  <c r="G195"/>
  <c r="G194" s="1"/>
  <c r="I190"/>
  <c r="I189" s="1"/>
  <c r="I188" s="1"/>
  <c r="H190"/>
  <c r="H189" s="1"/>
  <c r="H188" s="1"/>
  <c r="G190"/>
  <c r="G189" s="1"/>
  <c r="G188" s="1"/>
  <c r="I186"/>
  <c r="H186"/>
  <c r="G186"/>
  <c r="I184"/>
  <c r="H184"/>
  <c r="G184"/>
  <c r="I182"/>
  <c r="H182"/>
  <c r="G182"/>
  <c r="I180"/>
  <c r="H180"/>
  <c r="G180"/>
  <c r="I176"/>
  <c r="I175" s="1"/>
  <c r="I174" s="1"/>
  <c r="H176"/>
  <c r="H175" s="1"/>
  <c r="H174" s="1"/>
  <c r="G176"/>
  <c r="G175" s="1"/>
  <c r="G174" s="1"/>
  <c r="I172"/>
  <c r="H172"/>
  <c r="G172"/>
  <c r="I170"/>
  <c r="H170"/>
  <c r="G170"/>
  <c r="I167"/>
  <c r="I166" s="1"/>
  <c r="H167"/>
  <c r="H166" s="1"/>
  <c r="G167"/>
  <c r="G166" s="1"/>
  <c r="I164"/>
  <c r="H164"/>
  <c r="G164"/>
  <c r="I162"/>
  <c r="H162"/>
  <c r="G162"/>
  <c r="I159"/>
  <c r="I158" s="1"/>
  <c r="H159"/>
  <c r="H158" s="1"/>
  <c r="G159"/>
  <c r="G158" s="1"/>
  <c r="I154"/>
  <c r="I153" s="1"/>
  <c r="I152" s="1"/>
  <c r="H154"/>
  <c r="H153" s="1"/>
  <c r="H152" s="1"/>
  <c r="G154"/>
  <c r="G153" s="1"/>
  <c r="G152" s="1"/>
  <c r="I150"/>
  <c r="H150"/>
  <c r="G150"/>
  <c r="I148"/>
  <c r="H148"/>
  <c r="G148"/>
  <c r="I146"/>
  <c r="H146"/>
  <c r="G146"/>
  <c r="I144"/>
  <c r="H144"/>
  <c r="G144"/>
  <c r="I140"/>
  <c r="I139" s="1"/>
  <c r="I138" s="1"/>
  <c r="H140"/>
  <c r="H139" s="1"/>
  <c r="H138" s="1"/>
  <c r="G140"/>
  <c r="G139" s="1"/>
  <c r="G138" s="1"/>
  <c r="I136"/>
  <c r="H136"/>
  <c r="G136"/>
  <c r="I134"/>
  <c r="H134"/>
  <c r="G134"/>
  <c r="I131"/>
  <c r="I130" s="1"/>
  <c r="H131"/>
  <c r="H130" s="1"/>
  <c r="G131"/>
  <c r="G130" s="1"/>
  <c r="I128"/>
  <c r="H128"/>
  <c r="G128"/>
  <c r="I126"/>
  <c r="H126"/>
  <c r="G126"/>
  <c r="I123"/>
  <c r="I122" s="1"/>
  <c r="H123"/>
  <c r="H122" s="1"/>
  <c r="G123"/>
  <c r="G122" s="1"/>
  <c r="I118"/>
  <c r="I117" s="1"/>
  <c r="I116" s="1"/>
  <c r="H118"/>
  <c r="H117" s="1"/>
  <c r="H116" s="1"/>
  <c r="G118"/>
  <c r="G117" s="1"/>
  <c r="G116" s="1"/>
  <c r="I114"/>
  <c r="H114"/>
  <c r="G114"/>
  <c r="I112"/>
  <c r="H112"/>
  <c r="G112"/>
  <c r="I110"/>
  <c r="H110"/>
  <c r="G110"/>
  <c r="I108"/>
  <c r="H108"/>
  <c r="G108"/>
  <c r="I104"/>
  <c r="I103" s="1"/>
  <c r="I102" s="1"/>
  <c r="H104"/>
  <c r="H103" s="1"/>
  <c r="H102" s="1"/>
  <c r="G104"/>
  <c r="G103" s="1"/>
  <c r="G102" s="1"/>
  <c r="I100"/>
  <c r="H100"/>
  <c r="G100"/>
  <c r="I98"/>
  <c r="H98"/>
  <c r="G98"/>
  <c r="I95"/>
  <c r="I94" s="1"/>
  <c r="H95"/>
  <c r="H94" s="1"/>
  <c r="G95"/>
  <c r="G94" s="1"/>
  <c r="I92"/>
  <c r="H92"/>
  <c r="G92"/>
  <c r="I90"/>
  <c r="H90"/>
  <c r="G90"/>
  <c r="I87"/>
  <c r="I86" s="1"/>
  <c r="H87"/>
  <c r="H86" s="1"/>
  <c r="G87"/>
  <c r="G86" s="1"/>
  <c r="I82"/>
  <c r="I81" s="1"/>
  <c r="I80" s="1"/>
  <c r="H82"/>
  <c r="H81" s="1"/>
  <c r="H80" s="1"/>
  <c r="G82"/>
  <c r="G81" s="1"/>
  <c r="G80" s="1"/>
  <c r="I78"/>
  <c r="H78"/>
  <c r="G78"/>
  <c r="I76"/>
  <c r="H76"/>
  <c r="G76"/>
  <c r="I74"/>
  <c r="H74"/>
  <c r="G74"/>
  <c r="I72"/>
  <c r="H72"/>
  <c r="G72"/>
  <c r="I68"/>
  <c r="I67" s="1"/>
  <c r="I66" s="1"/>
  <c r="H68"/>
  <c r="H67" s="1"/>
  <c r="H66" s="1"/>
  <c r="G68"/>
  <c r="G67" s="1"/>
  <c r="G66" s="1"/>
  <c r="I64"/>
  <c r="H64"/>
  <c r="G64"/>
  <c r="I62"/>
  <c r="H62"/>
  <c r="G62"/>
  <c r="I59"/>
  <c r="I58" s="1"/>
  <c r="H59"/>
  <c r="H58" s="1"/>
  <c r="G59"/>
  <c r="G58"/>
  <c r="I56"/>
  <c r="H56"/>
  <c r="G56"/>
  <c r="I54"/>
  <c r="H54"/>
  <c r="G54"/>
  <c r="I51"/>
  <c r="I50" s="1"/>
  <c r="H51"/>
  <c r="H50" s="1"/>
  <c r="G51"/>
  <c r="G50" s="1"/>
  <c r="I46"/>
  <c r="I45" s="1"/>
  <c r="I44" s="1"/>
  <c r="H46"/>
  <c r="H45" s="1"/>
  <c r="H44" s="1"/>
  <c r="G46"/>
  <c r="G45" s="1"/>
  <c r="G44" s="1"/>
  <c r="I42"/>
  <c r="H42"/>
  <c r="G42"/>
  <c r="I40"/>
  <c r="H40"/>
  <c r="G40"/>
  <c r="I38"/>
  <c r="H38"/>
  <c r="G38"/>
  <c r="I36"/>
  <c r="H36"/>
  <c r="G36"/>
  <c r="I32"/>
  <c r="H32"/>
  <c r="G32"/>
  <c r="I30"/>
  <c r="I29" s="1"/>
  <c r="I28" s="1"/>
  <c r="H30"/>
  <c r="H29" s="1"/>
  <c r="H28" s="1"/>
  <c r="G30"/>
  <c r="I26"/>
  <c r="H26"/>
  <c r="G26"/>
  <c r="I24"/>
  <c r="H24"/>
  <c r="G24"/>
  <c r="I21"/>
  <c r="I20" s="1"/>
  <c r="H21"/>
  <c r="H20" s="1"/>
  <c r="G21"/>
  <c r="G20" s="1"/>
  <c r="I18"/>
  <c r="H18"/>
  <c r="G18"/>
  <c r="I16"/>
  <c r="H16"/>
  <c r="G16"/>
  <c r="I14"/>
  <c r="H14"/>
  <c r="G14"/>
  <c r="I11"/>
  <c r="I10" s="1"/>
  <c r="H11"/>
  <c r="H10" s="1"/>
  <c r="G11"/>
  <c r="G10" s="1"/>
  <c r="H169" l="1"/>
  <c r="G179"/>
  <c r="G178" s="1"/>
  <c r="H179"/>
  <c r="H178" s="1"/>
  <c r="H641"/>
  <c r="G161"/>
  <c r="I205"/>
  <c r="G434"/>
  <c r="G461"/>
  <c r="G460" s="1"/>
  <c r="G459" s="1"/>
  <c r="G107"/>
  <c r="G106" s="1"/>
  <c r="I23"/>
  <c r="G29"/>
  <c r="G28" s="1"/>
  <c r="I61"/>
  <c r="I133"/>
  <c r="I335"/>
  <c r="G713"/>
  <c r="H133"/>
  <c r="H233"/>
  <c r="H335"/>
  <c r="I368"/>
  <c r="I367" s="1"/>
  <c r="I641"/>
  <c r="I685"/>
  <c r="G469"/>
  <c r="I487"/>
  <c r="I486" s="1"/>
  <c r="H528"/>
  <c r="G623"/>
  <c r="G622" s="1"/>
  <c r="H623"/>
  <c r="H622" s="1"/>
  <c r="H677"/>
  <c r="H533"/>
  <c r="H61"/>
  <c r="I89"/>
  <c r="H97"/>
  <c r="H125"/>
  <c r="G125"/>
  <c r="G133"/>
  <c r="G169"/>
  <c r="H197"/>
  <c r="G233"/>
  <c r="I276"/>
  <c r="H276"/>
  <c r="H341"/>
  <c r="G368"/>
  <c r="G367" s="1"/>
  <c r="H434"/>
  <c r="H448"/>
  <c r="H461"/>
  <c r="H460" s="1"/>
  <c r="H459" s="1"/>
  <c r="H469"/>
  <c r="I477"/>
  <c r="H477"/>
  <c r="H513"/>
  <c r="I537"/>
  <c r="I533" s="1"/>
  <c r="H613"/>
  <c r="G695"/>
  <c r="G694" s="1"/>
  <c r="H695"/>
  <c r="H694" s="1"/>
  <c r="I731"/>
  <c r="I730" s="1"/>
  <c r="I623"/>
  <c r="I622" s="1"/>
  <c r="G641"/>
  <c r="G143"/>
  <c r="G142" s="1"/>
  <c r="I302"/>
  <c r="H393"/>
  <c r="H392" s="1"/>
  <c r="G546"/>
  <c r="H649"/>
  <c r="H53"/>
  <c r="H49" s="1"/>
  <c r="I125"/>
  <c r="G89"/>
  <c r="G276"/>
  <c r="G275" s="1"/>
  <c r="H275"/>
  <c r="G314"/>
  <c r="H368"/>
  <c r="H367" s="1"/>
  <c r="H454"/>
  <c r="G477"/>
  <c r="G605"/>
  <c r="I649"/>
  <c r="H721"/>
  <c r="G13"/>
  <c r="I53"/>
  <c r="I71"/>
  <c r="I70" s="1"/>
  <c r="I143"/>
  <c r="I142" s="1"/>
  <c r="H161"/>
  <c r="I169"/>
  <c r="H241"/>
  <c r="H23"/>
  <c r="H89"/>
  <c r="G97"/>
  <c r="I161"/>
  <c r="I157" s="1"/>
  <c r="I197"/>
  <c r="G205"/>
  <c r="I241"/>
  <c r="H302"/>
  <c r="H314"/>
  <c r="I414"/>
  <c r="I413" s="1"/>
  <c r="G448"/>
  <c r="I454"/>
  <c r="I721"/>
  <c r="G545"/>
  <c r="I13"/>
  <c r="I9" s="1"/>
  <c r="H35"/>
  <c r="H34" s="1"/>
  <c r="G71"/>
  <c r="G70" s="1"/>
  <c r="H107"/>
  <c r="H106" s="1"/>
  <c r="I179"/>
  <c r="I178" s="1"/>
  <c r="I275"/>
  <c r="H487"/>
  <c r="H486" s="1"/>
  <c r="G528"/>
  <c r="H637"/>
  <c r="H659"/>
  <c r="H658" s="1"/>
  <c r="I659"/>
  <c r="I658" s="1"/>
  <c r="G677"/>
  <c r="H685"/>
  <c r="H673" s="1"/>
  <c r="H672" s="1"/>
  <c r="I695"/>
  <c r="I694" s="1"/>
  <c r="I713"/>
  <c r="G721"/>
  <c r="H731"/>
  <c r="H730" s="1"/>
  <c r="I35"/>
  <c r="I34" s="1"/>
  <c r="H71"/>
  <c r="H70" s="1"/>
  <c r="I107"/>
  <c r="I106" s="1"/>
  <c r="H143"/>
  <c r="H142" s="1"/>
  <c r="H157"/>
  <c r="H156" s="1"/>
  <c r="H215"/>
  <c r="H214" s="1"/>
  <c r="G215"/>
  <c r="G214" s="1"/>
  <c r="I251"/>
  <c r="I250" s="1"/>
  <c r="H251"/>
  <c r="H250" s="1"/>
  <c r="G445"/>
  <c r="G505"/>
  <c r="G504" s="1"/>
  <c r="H512"/>
  <c r="H511" s="1"/>
  <c r="H510" s="1"/>
  <c r="I513"/>
  <c r="I512" s="1"/>
  <c r="G709"/>
  <c r="H229"/>
  <c r="H465"/>
  <c r="H13"/>
  <c r="G23"/>
  <c r="G9" s="1"/>
  <c r="G35"/>
  <c r="G34" s="1"/>
  <c r="G61"/>
  <c r="G121"/>
  <c r="G120" s="1"/>
  <c r="G197"/>
  <c r="G193" s="1"/>
  <c r="G192" s="1"/>
  <c r="H205"/>
  <c r="H193" s="1"/>
  <c r="I233"/>
  <c r="I229" s="1"/>
  <c r="I228" s="1"/>
  <c r="G284"/>
  <c r="G265" s="1"/>
  <c r="I284"/>
  <c r="H284"/>
  <c r="I314"/>
  <c r="I393"/>
  <c r="I392" s="1"/>
  <c r="H414"/>
  <c r="H413" s="1"/>
  <c r="I448"/>
  <c r="G465"/>
  <c r="H505"/>
  <c r="H504" s="1"/>
  <c r="I505"/>
  <c r="I504" s="1"/>
  <c r="G513"/>
  <c r="G512" s="1"/>
  <c r="G511" s="1"/>
  <c r="G537"/>
  <c r="G533" s="1"/>
  <c r="G557"/>
  <c r="G588"/>
  <c r="G587" s="1"/>
  <c r="G613"/>
  <c r="G659"/>
  <c r="G658" s="1"/>
  <c r="G685"/>
  <c r="G673" s="1"/>
  <c r="G672" s="1"/>
  <c r="H713"/>
  <c r="H709" s="1"/>
  <c r="H708" s="1"/>
  <c r="G731"/>
  <c r="G730" s="1"/>
  <c r="I121"/>
  <c r="I120" s="1"/>
  <c r="H85"/>
  <c r="H121"/>
  <c r="H120" s="1"/>
  <c r="G157"/>
  <c r="G156" s="1"/>
  <c r="H9"/>
  <c r="H8" s="1"/>
  <c r="I49"/>
  <c r="I48" s="1"/>
  <c r="G251"/>
  <c r="G250" s="1"/>
  <c r="G393"/>
  <c r="G392" s="1"/>
  <c r="H636"/>
  <c r="I709"/>
  <c r="I708" s="1"/>
  <c r="G85"/>
  <c r="G84" s="1"/>
  <c r="H265"/>
  <c r="H264" s="1"/>
  <c r="G414"/>
  <c r="G413" s="1"/>
  <c r="I193"/>
  <c r="I445"/>
  <c r="G53"/>
  <c r="G49" s="1"/>
  <c r="G48" s="1"/>
  <c r="I97"/>
  <c r="I85" s="1"/>
  <c r="I84" s="1"/>
  <c r="I215"/>
  <c r="I214" s="1"/>
  <c r="G241"/>
  <c r="G229" s="1"/>
  <c r="G228" s="1"/>
  <c r="G302"/>
  <c r="I341"/>
  <c r="I334" s="1"/>
  <c r="I333" s="1"/>
  <c r="I332" s="1"/>
  <c r="I637"/>
  <c r="H334"/>
  <c r="H333" s="1"/>
  <c r="H332" s="1"/>
  <c r="G341"/>
  <c r="G375"/>
  <c r="G374" s="1"/>
  <c r="G373" s="1"/>
  <c r="H445"/>
  <c r="I469"/>
  <c r="I465" s="1"/>
  <c r="I464" s="1"/>
  <c r="I528"/>
  <c r="I511" s="1"/>
  <c r="G575"/>
  <c r="G574" s="1"/>
  <c r="G601"/>
  <c r="G600" s="1"/>
  <c r="H605"/>
  <c r="H601" s="1"/>
  <c r="H600" s="1"/>
  <c r="I613"/>
  <c r="G649"/>
  <c r="G637" s="1"/>
  <c r="G636" s="1"/>
  <c r="I677"/>
  <c r="I673" s="1"/>
  <c r="I672" s="1"/>
  <c r="G708"/>
  <c r="G335"/>
  <c r="G334" s="1"/>
  <c r="G333" s="1"/>
  <c r="G332" s="1"/>
  <c r="G487"/>
  <c r="G486" s="1"/>
  <c r="G464" s="1"/>
  <c r="G556"/>
  <c r="I601"/>
  <c r="I600" s="1"/>
  <c r="H192" l="1"/>
  <c r="I391"/>
  <c r="I390" s="1"/>
  <c r="I510"/>
  <c r="I503" s="1"/>
  <c r="G264"/>
  <c r="H48"/>
  <c r="H464"/>
  <c r="G544"/>
  <c r="G543" s="1"/>
  <c r="H228"/>
  <c r="H503"/>
  <c r="I265"/>
  <c r="I264" s="1"/>
  <c r="H391"/>
  <c r="H390" s="1"/>
  <c r="H744" s="1"/>
  <c r="H746" s="1"/>
  <c r="I156"/>
  <c r="G8"/>
  <c r="G510"/>
  <c r="G503" s="1"/>
  <c r="H84"/>
  <c r="I8"/>
  <c r="I636"/>
  <c r="I192"/>
  <c r="G391"/>
  <c r="G390" s="1"/>
  <c r="F286" i="4"/>
  <c r="F284"/>
  <c r="F283"/>
  <c r="F282" s="1"/>
  <c r="F272"/>
  <c r="F271" s="1"/>
  <c r="F270" s="1"/>
  <c r="F268"/>
  <c r="F267" s="1"/>
  <c r="F265"/>
  <c r="F261"/>
  <c r="F260" s="1"/>
  <c r="F257"/>
  <c r="F256" s="1"/>
  <c r="F254"/>
  <c r="F252"/>
  <c r="F251"/>
  <c r="F250" s="1"/>
  <c r="F231"/>
  <c r="F229"/>
  <c r="F226"/>
  <c r="F221"/>
  <c r="F217"/>
  <c r="F215"/>
  <c r="F211"/>
  <c r="F209"/>
  <c r="F206"/>
  <c r="F201"/>
  <c r="F199"/>
  <c r="F195"/>
  <c r="F193"/>
  <c r="F190"/>
  <c r="F187"/>
  <c r="F186" s="1"/>
  <c r="F185" s="1"/>
  <c r="F182"/>
  <c r="F179"/>
  <c r="F175"/>
  <c r="F174" s="1"/>
  <c r="F171"/>
  <c r="F168"/>
  <c r="F165"/>
  <c r="F160"/>
  <c r="F157"/>
  <c r="F153"/>
  <c r="F149"/>
  <c r="F146"/>
  <c r="F138"/>
  <c r="F137" s="1"/>
  <c r="F135"/>
  <c r="F134" s="1"/>
  <c r="F132"/>
  <c r="F130"/>
  <c r="F106"/>
  <c r="F103"/>
  <c r="F102" s="1"/>
  <c r="F99"/>
  <c r="F98" s="1"/>
  <c r="F96"/>
  <c r="F94"/>
  <c r="F92"/>
  <c r="F90"/>
  <c r="F88"/>
  <c r="F86"/>
  <c r="F72"/>
  <c r="F63"/>
  <c r="F62" s="1"/>
  <c r="F56"/>
  <c r="F54"/>
  <c r="F51"/>
  <c r="F48"/>
  <c r="F44"/>
  <c r="F29"/>
  <c r="F27"/>
  <c r="F24"/>
  <c r="F19"/>
  <c r="F18" s="1"/>
  <c r="F17" s="1"/>
  <c r="F15"/>
  <c r="F14" s="1"/>
  <c r="G586" i="3"/>
  <c r="G585" s="1"/>
  <c r="G584" s="1"/>
  <c r="G582"/>
  <c r="G579"/>
  <c r="G576"/>
  <c r="G575" s="1"/>
  <c r="G573"/>
  <c r="G571"/>
  <c r="G568"/>
  <c r="G565"/>
  <c r="G564" s="1"/>
  <c r="G560"/>
  <c r="G559" s="1"/>
  <c r="G558" s="1"/>
  <c r="G556"/>
  <c r="G553"/>
  <c r="G550"/>
  <c r="G549" s="1"/>
  <c r="G547"/>
  <c r="G545"/>
  <c r="G542"/>
  <c r="G539"/>
  <c r="G538" s="1"/>
  <c r="G534"/>
  <c r="G531"/>
  <c r="G528"/>
  <c r="G527" s="1"/>
  <c r="G525"/>
  <c r="G523"/>
  <c r="G520"/>
  <c r="G517"/>
  <c r="G516" s="1"/>
  <c r="G512"/>
  <c r="G509"/>
  <c r="G506"/>
  <c r="G505" s="1"/>
  <c r="G503"/>
  <c r="G501"/>
  <c r="G498"/>
  <c r="G495"/>
  <c r="G494" s="1"/>
  <c r="G489"/>
  <c r="G487"/>
  <c r="G483"/>
  <c r="G480"/>
  <c r="G478"/>
  <c r="G473"/>
  <c r="G471"/>
  <c r="G469"/>
  <c r="G467"/>
  <c r="G466" s="1"/>
  <c r="G461"/>
  <c r="G459"/>
  <c r="G454"/>
  <c r="G451"/>
  <c r="G448"/>
  <c r="G447" s="1"/>
  <c r="G445"/>
  <c r="G443"/>
  <c r="G440"/>
  <c r="G437"/>
  <c r="G436" s="1"/>
  <c r="G432"/>
  <c r="G430"/>
  <c r="G425"/>
  <c r="G423"/>
  <c r="G419"/>
  <c r="G417"/>
  <c r="G414"/>
  <c r="G411"/>
  <c r="G410" s="1"/>
  <c r="G409" s="1"/>
  <c r="G406"/>
  <c r="G403"/>
  <c r="G400"/>
  <c r="G399" s="1"/>
  <c r="G397"/>
  <c r="G394" s="1"/>
  <c r="G395"/>
  <c r="G390"/>
  <c r="G386"/>
  <c r="G383"/>
  <c r="G378"/>
  <c r="G375"/>
  <c r="G374" s="1"/>
  <c r="G371"/>
  <c r="G367"/>
  <c r="G362"/>
  <c r="G356"/>
  <c r="G354"/>
  <c r="G352"/>
  <c r="G350"/>
  <c r="G346"/>
  <c r="G345" s="1"/>
  <c r="G344" s="1"/>
  <c r="G342"/>
  <c r="G339"/>
  <c r="G336"/>
  <c r="G335" s="1"/>
  <c r="G333"/>
  <c r="G331"/>
  <c r="G328"/>
  <c r="G325"/>
  <c r="G324" s="1"/>
  <c r="G318"/>
  <c r="G312"/>
  <c r="G310"/>
  <c r="G306"/>
  <c r="G305" s="1"/>
  <c r="G304" s="1"/>
  <c r="G300"/>
  <c r="G299" s="1"/>
  <c r="G298" s="1"/>
  <c r="G297" s="1"/>
  <c r="G293"/>
  <c r="G292" s="1"/>
  <c r="G291" s="1"/>
  <c r="G289"/>
  <c r="G287"/>
  <c r="G284"/>
  <c r="G281"/>
  <c r="G275"/>
  <c r="G274" s="1"/>
  <c r="G273" s="1"/>
  <c r="G271"/>
  <c r="G269"/>
  <c r="G268" s="1"/>
  <c r="G267" s="1"/>
  <c r="G266" s="1"/>
  <c r="G264"/>
  <c r="G262"/>
  <c r="G260"/>
  <c r="G257"/>
  <c r="G256" s="1"/>
  <c r="G254"/>
  <c r="G251"/>
  <c r="G249"/>
  <c r="G246"/>
  <c r="G242"/>
  <c r="G241" s="1"/>
  <c r="G239"/>
  <c r="G237"/>
  <c r="G235"/>
  <c r="G233"/>
  <c r="G230"/>
  <c r="G229" s="1"/>
  <c r="G227"/>
  <c r="G224"/>
  <c r="G222"/>
  <c r="G219"/>
  <c r="G214"/>
  <c r="G213" s="1"/>
  <c r="G212" s="1"/>
  <c r="G204"/>
  <c r="G202"/>
  <c r="G200"/>
  <c r="G198"/>
  <c r="G194"/>
  <c r="G193" s="1"/>
  <c r="G192" s="1"/>
  <c r="G190"/>
  <c r="G187"/>
  <c r="G184"/>
  <c r="G183" s="1"/>
  <c r="G181"/>
  <c r="G179"/>
  <c r="G176"/>
  <c r="G173"/>
  <c r="G172" s="1"/>
  <c r="G168"/>
  <c r="G165"/>
  <c r="G162"/>
  <c r="G161" s="1"/>
  <c r="G159"/>
  <c r="G157"/>
  <c r="G154"/>
  <c r="G151"/>
  <c r="G150" s="1"/>
  <c r="G146"/>
  <c r="G144"/>
  <c r="G142"/>
  <c r="G140"/>
  <c r="G136"/>
  <c r="G135" s="1"/>
  <c r="G134" s="1"/>
  <c r="G132"/>
  <c r="G129"/>
  <c r="G126"/>
  <c r="G125" s="1"/>
  <c r="G123"/>
  <c r="G121"/>
  <c r="G118"/>
  <c r="G115"/>
  <c r="G114" s="1"/>
  <c r="G110"/>
  <c r="G107"/>
  <c r="G104"/>
  <c r="G103" s="1"/>
  <c r="G101"/>
  <c r="G99"/>
  <c r="G96"/>
  <c r="G93"/>
  <c r="G92" s="1"/>
  <c r="G88"/>
  <c r="G85"/>
  <c r="G82"/>
  <c r="G81" s="1"/>
  <c r="G79"/>
  <c r="G77"/>
  <c r="G74"/>
  <c r="G71"/>
  <c r="G70" s="1"/>
  <c r="G66"/>
  <c r="G63"/>
  <c r="G60"/>
  <c r="G59" s="1"/>
  <c r="G57"/>
  <c r="G55"/>
  <c r="G52"/>
  <c r="G49"/>
  <c r="G48" s="1"/>
  <c r="G44"/>
  <c r="G42"/>
  <c r="G40"/>
  <c r="G38"/>
  <c r="G34"/>
  <c r="G33" s="1"/>
  <c r="G32" s="1"/>
  <c r="G30"/>
  <c r="G27"/>
  <c r="G24"/>
  <c r="G23" s="1"/>
  <c r="G21"/>
  <c r="G19"/>
  <c r="G16"/>
  <c r="G14"/>
  <c r="G11"/>
  <c r="G10" s="1"/>
  <c r="H286" i="2"/>
  <c r="G286"/>
  <c r="F286"/>
  <c r="H284"/>
  <c r="G284"/>
  <c r="F284"/>
  <c r="H272"/>
  <c r="H271" s="1"/>
  <c r="H270" s="1"/>
  <c r="G272"/>
  <c r="G271" s="1"/>
  <c r="G270" s="1"/>
  <c r="F272"/>
  <c r="F271" s="1"/>
  <c r="F270" s="1"/>
  <c r="H268"/>
  <c r="H267" s="1"/>
  <c r="G268"/>
  <c r="G267" s="1"/>
  <c r="F268"/>
  <c r="F267" s="1"/>
  <c r="H265"/>
  <c r="G265"/>
  <c r="F265"/>
  <c r="H261"/>
  <c r="H260" s="1"/>
  <c r="G261"/>
  <c r="G260" s="1"/>
  <c r="F261"/>
  <c r="F260" s="1"/>
  <c r="H257"/>
  <c r="H256" s="1"/>
  <c r="G257"/>
  <c r="G256" s="1"/>
  <c r="F257"/>
  <c r="F256" s="1"/>
  <c r="H254"/>
  <c r="G254"/>
  <c r="F254"/>
  <c r="H252"/>
  <c r="G252"/>
  <c r="F252"/>
  <c r="H231"/>
  <c r="G231"/>
  <c r="F231"/>
  <c r="H229"/>
  <c r="G229"/>
  <c r="F229"/>
  <c r="H226"/>
  <c r="G226"/>
  <c r="F226"/>
  <c r="H221"/>
  <c r="G221"/>
  <c r="F221"/>
  <c r="H217"/>
  <c r="G217"/>
  <c r="F217"/>
  <c r="H215"/>
  <c r="G215"/>
  <c r="F215"/>
  <c r="H211"/>
  <c r="G211"/>
  <c r="F211"/>
  <c r="H206"/>
  <c r="G206"/>
  <c r="F206"/>
  <c r="H201"/>
  <c r="G201"/>
  <c r="F201"/>
  <c r="H199"/>
  <c r="G199"/>
  <c r="F199"/>
  <c r="H195"/>
  <c r="G195"/>
  <c r="F195"/>
  <c r="H193"/>
  <c r="G193"/>
  <c r="F193"/>
  <c r="H190"/>
  <c r="G190"/>
  <c r="F190"/>
  <c r="H187"/>
  <c r="H186" s="1"/>
  <c r="H185" s="1"/>
  <c r="G187"/>
  <c r="G186" s="1"/>
  <c r="G185" s="1"/>
  <c r="F187"/>
  <c r="F186" s="1"/>
  <c r="F185" s="1"/>
  <c r="H182"/>
  <c r="G182"/>
  <c r="F182"/>
  <c r="H179"/>
  <c r="G179"/>
  <c r="F179"/>
  <c r="H175"/>
  <c r="H174" s="1"/>
  <c r="G175"/>
  <c r="G174" s="1"/>
  <c r="F175"/>
  <c r="F174" s="1"/>
  <c r="H171"/>
  <c r="G171"/>
  <c r="F171"/>
  <c r="H168"/>
  <c r="G168"/>
  <c r="F168"/>
  <c r="H165"/>
  <c r="G165"/>
  <c r="F165"/>
  <c r="H160"/>
  <c r="G160"/>
  <c r="F160"/>
  <c r="H157"/>
  <c r="G157"/>
  <c r="F157"/>
  <c r="H153"/>
  <c r="G153"/>
  <c r="F153"/>
  <c r="H149"/>
  <c r="G149"/>
  <c r="F149"/>
  <c r="H146"/>
  <c r="G146"/>
  <c r="F146"/>
  <c r="H138"/>
  <c r="H137" s="1"/>
  <c r="G138"/>
  <c r="G137" s="1"/>
  <c r="F138"/>
  <c r="F137" s="1"/>
  <c r="H135"/>
  <c r="H134" s="1"/>
  <c r="G135"/>
  <c r="G134" s="1"/>
  <c r="F135"/>
  <c r="F134" s="1"/>
  <c r="H132"/>
  <c r="G132"/>
  <c r="F132"/>
  <c r="H130"/>
  <c r="G130"/>
  <c r="F130"/>
  <c r="H106"/>
  <c r="G106"/>
  <c r="F106"/>
  <c r="H103"/>
  <c r="H102" s="1"/>
  <c r="G103"/>
  <c r="G102" s="1"/>
  <c r="F103"/>
  <c r="F102" s="1"/>
  <c r="H99"/>
  <c r="H98" s="1"/>
  <c r="G99"/>
  <c r="G98" s="1"/>
  <c r="F99"/>
  <c r="F98" s="1"/>
  <c r="H96"/>
  <c r="G96"/>
  <c r="F96"/>
  <c r="H94"/>
  <c r="G94"/>
  <c r="F94"/>
  <c r="H92"/>
  <c r="G92"/>
  <c r="F92"/>
  <c r="H90"/>
  <c r="G90"/>
  <c r="F90"/>
  <c r="H88"/>
  <c r="G88"/>
  <c r="F88"/>
  <c r="H86"/>
  <c r="G86"/>
  <c r="F86"/>
  <c r="H72"/>
  <c r="G72"/>
  <c r="F72"/>
  <c r="H63"/>
  <c r="H62" s="1"/>
  <c r="G63"/>
  <c r="G62" s="1"/>
  <c r="F63"/>
  <c r="F62" s="1"/>
  <c r="H56"/>
  <c r="G56"/>
  <c r="F56"/>
  <c r="H54"/>
  <c r="G54"/>
  <c r="F54"/>
  <c r="H51"/>
  <c r="H47" s="1"/>
  <c r="G51"/>
  <c r="G47" s="1"/>
  <c r="F51"/>
  <c r="F48"/>
  <c r="H44"/>
  <c r="G44"/>
  <c r="F44"/>
  <c r="H29"/>
  <c r="G29"/>
  <c r="F29"/>
  <c r="H27"/>
  <c r="G27"/>
  <c r="F27"/>
  <c r="H24"/>
  <c r="G24"/>
  <c r="F24"/>
  <c r="H19"/>
  <c r="H18" s="1"/>
  <c r="H17" s="1"/>
  <c r="G19"/>
  <c r="G18" s="1"/>
  <c r="G17" s="1"/>
  <c r="F19"/>
  <c r="F18" s="1"/>
  <c r="F17" s="1"/>
  <c r="H15"/>
  <c r="H14" s="1"/>
  <c r="G15"/>
  <c r="G14" s="1"/>
  <c r="F15"/>
  <c r="F14" s="1"/>
  <c r="F192" l="1"/>
  <c r="H228"/>
  <c r="F53" i="4"/>
  <c r="G744" i="5"/>
  <c r="G746" s="1"/>
  <c r="G178" i="2"/>
  <c r="G192"/>
  <c r="G13" i="3"/>
  <c r="F23" i="2"/>
  <c r="F22" s="1"/>
  <c r="F53"/>
  <c r="I744" i="5"/>
  <c r="I746" s="1"/>
  <c r="G156" i="2"/>
  <c r="H178"/>
  <c r="G53"/>
  <c r="H69"/>
  <c r="H105"/>
  <c r="F178"/>
  <c r="G416" i="3"/>
  <c r="F69" i="4"/>
  <c r="F178"/>
  <c r="F69" i="2"/>
  <c r="F105"/>
  <c r="G209"/>
  <c r="F228" i="4"/>
  <c r="H264" i="2"/>
  <c r="H263" s="1"/>
  <c r="G69"/>
  <c r="G66" s="1"/>
  <c r="G65" s="1"/>
  <c r="G145"/>
  <c r="G144" s="1"/>
  <c r="H192"/>
  <c r="F198"/>
  <c r="F214"/>
  <c r="H209"/>
  <c r="H205" s="1"/>
  <c r="G251"/>
  <c r="G250" s="1"/>
  <c r="F192" i="4"/>
  <c r="H23" i="2"/>
  <c r="G46"/>
  <c r="H66"/>
  <c r="H65" s="1"/>
  <c r="G105"/>
  <c r="G101" s="1"/>
  <c r="F156"/>
  <c r="H164"/>
  <c r="H163" s="1"/>
  <c r="H198"/>
  <c r="G214"/>
  <c r="F228"/>
  <c r="F225" s="1"/>
  <c r="G228"/>
  <c r="G458" i="3"/>
  <c r="G457" s="1"/>
  <c r="F156" i="4"/>
  <c r="F198"/>
  <c r="G23" i="2"/>
  <c r="G22" s="1"/>
  <c r="F101"/>
  <c r="H145"/>
  <c r="F145"/>
  <c r="F144" s="1"/>
  <c r="F164"/>
  <c r="F163" s="1"/>
  <c r="H225"/>
  <c r="F251"/>
  <c r="F250" s="1"/>
  <c r="F249" s="1"/>
  <c r="G264"/>
  <c r="G263" s="1"/>
  <c r="G283"/>
  <c r="G282" s="1"/>
  <c r="H283"/>
  <c r="H282" s="1"/>
  <c r="G429" i="3"/>
  <c r="G428" s="1"/>
  <c r="G427" s="1"/>
  <c r="G519"/>
  <c r="G578"/>
  <c r="F164" i="4"/>
  <c r="F163" s="1"/>
  <c r="F214"/>
  <c r="H22" i="2"/>
  <c r="F66"/>
  <c r="F65" s="1"/>
  <c r="G205"/>
  <c r="G249"/>
  <c r="H251"/>
  <c r="H250" s="1"/>
  <c r="H249" s="1"/>
  <c r="G422" i="3"/>
  <c r="G497"/>
  <c r="F145" i="4"/>
  <c r="F205"/>
  <c r="H53" i="2"/>
  <c r="H46" s="1"/>
  <c r="H156"/>
  <c r="G164"/>
  <c r="G163" s="1"/>
  <c r="G198"/>
  <c r="G189" s="1"/>
  <c r="H214"/>
  <c r="F209"/>
  <c r="F205" s="1"/>
  <c r="F204" s="1"/>
  <c r="F203" s="1"/>
  <c r="G225"/>
  <c r="F264"/>
  <c r="F263" s="1"/>
  <c r="F283"/>
  <c r="F282" s="1"/>
  <c r="F66" i="4"/>
  <c r="F65" s="1"/>
  <c r="F225"/>
  <c r="F249"/>
  <c r="H101" i="2"/>
  <c r="H144"/>
  <c r="F189"/>
  <c r="G309" i="3"/>
  <c r="G308" s="1"/>
  <c r="G327"/>
  <c r="G338"/>
  <c r="G382"/>
  <c r="G541"/>
  <c r="G552"/>
  <c r="G537" s="1"/>
  <c r="G536" s="1"/>
  <c r="F105" i="4"/>
  <c r="F101" s="1"/>
  <c r="G37" i="3"/>
  <c r="G36" s="1"/>
  <c r="F189" i="4"/>
  <c r="F47" i="2"/>
  <c r="F46" s="1"/>
  <c r="F9" s="1"/>
  <c r="G26" i="3"/>
  <c r="G139"/>
  <c r="G138" s="1"/>
  <c r="G175"/>
  <c r="G186"/>
  <c r="G197"/>
  <c r="G196" s="1"/>
  <c r="G439"/>
  <c r="G450"/>
  <c r="F23" i="4"/>
  <c r="F22" s="1"/>
  <c r="F9" s="1"/>
  <c r="F47"/>
  <c r="F46" s="1"/>
  <c r="F264"/>
  <c r="F263" s="1"/>
  <c r="G9" i="2"/>
  <c r="G317" i="3"/>
  <c r="G316" s="1"/>
  <c r="G315" s="1"/>
  <c r="G314" s="1"/>
  <c r="G73"/>
  <c r="G69" s="1"/>
  <c r="G68" s="1"/>
  <c r="G84"/>
  <c r="G402"/>
  <c r="G226"/>
  <c r="G259"/>
  <c r="G280"/>
  <c r="G286"/>
  <c r="G486"/>
  <c r="G482" s="1"/>
  <c r="G51"/>
  <c r="G153"/>
  <c r="G164"/>
  <c r="G218"/>
  <c r="G217" s="1"/>
  <c r="G207" s="1"/>
  <c r="G244"/>
  <c r="G413"/>
  <c r="G530"/>
  <c r="G515" s="1"/>
  <c r="G514" s="1"/>
  <c r="G62"/>
  <c r="G47" s="1"/>
  <c r="G46" s="1"/>
  <c r="G95"/>
  <c r="G106"/>
  <c r="G117"/>
  <c r="G128"/>
  <c r="G349"/>
  <c r="G348" s="1"/>
  <c r="G465"/>
  <c r="G477"/>
  <c r="G508"/>
  <c r="G493" s="1"/>
  <c r="G492" s="1"/>
  <c r="G567"/>
  <c r="G563" s="1"/>
  <c r="G562" s="1"/>
  <c r="G9"/>
  <c r="G8" s="1"/>
  <c r="G361"/>
  <c r="G360" s="1"/>
  <c r="G435"/>
  <c r="G434" s="1"/>
  <c r="I556" i="1"/>
  <c r="I555" s="1"/>
  <c r="I554" s="1"/>
  <c r="H556"/>
  <c r="H555" s="1"/>
  <c r="H554" s="1"/>
  <c r="G556"/>
  <c r="G555" s="1"/>
  <c r="G554" s="1"/>
  <c r="I552"/>
  <c r="H552"/>
  <c r="G552"/>
  <c r="I549"/>
  <c r="H549"/>
  <c r="G549"/>
  <c r="I546"/>
  <c r="I545" s="1"/>
  <c r="H546"/>
  <c r="H545" s="1"/>
  <c r="G546"/>
  <c r="G545" s="1"/>
  <c r="I543"/>
  <c r="H543"/>
  <c r="G543"/>
  <c r="I541"/>
  <c r="H541"/>
  <c r="G541"/>
  <c r="I538"/>
  <c r="H538"/>
  <c r="G538"/>
  <c r="I535"/>
  <c r="I534" s="1"/>
  <c r="H535"/>
  <c r="H534" s="1"/>
  <c r="G535"/>
  <c r="G534" s="1"/>
  <c r="I530"/>
  <c r="I529" s="1"/>
  <c r="I528" s="1"/>
  <c r="H530"/>
  <c r="H529" s="1"/>
  <c r="H528" s="1"/>
  <c r="G530"/>
  <c r="G529" s="1"/>
  <c r="G528" s="1"/>
  <c r="I526"/>
  <c r="H526"/>
  <c r="G526"/>
  <c r="I523"/>
  <c r="H523"/>
  <c r="G523"/>
  <c r="I520"/>
  <c r="I519" s="1"/>
  <c r="I518" s="1"/>
  <c r="I517" s="1"/>
  <c r="H520"/>
  <c r="H519" s="1"/>
  <c r="G520"/>
  <c r="G519" s="1"/>
  <c r="H517"/>
  <c r="G517"/>
  <c r="I515"/>
  <c r="H515"/>
  <c r="G515"/>
  <c r="I512"/>
  <c r="H512"/>
  <c r="G512"/>
  <c r="I509"/>
  <c r="I508" s="1"/>
  <c r="H509"/>
  <c r="H508" s="1"/>
  <c r="G509"/>
  <c r="G508" s="1"/>
  <c r="I504"/>
  <c r="H504"/>
  <c r="G504"/>
  <c r="I501"/>
  <c r="H501"/>
  <c r="G501"/>
  <c r="I498"/>
  <c r="I497" s="1"/>
  <c r="H498"/>
  <c r="H497" s="1"/>
  <c r="G498"/>
  <c r="G497" s="1"/>
  <c r="I495"/>
  <c r="H495"/>
  <c r="G495"/>
  <c r="I493"/>
  <c r="H493"/>
  <c r="G493"/>
  <c r="I490"/>
  <c r="H490"/>
  <c r="G490"/>
  <c r="I487"/>
  <c r="I486" s="1"/>
  <c r="H487"/>
  <c r="H486" s="1"/>
  <c r="G487"/>
  <c r="G486" s="1"/>
  <c r="I482"/>
  <c r="H482"/>
  <c r="G482"/>
  <c r="I479"/>
  <c r="H479"/>
  <c r="G479"/>
  <c r="I476"/>
  <c r="I475" s="1"/>
  <c r="H476"/>
  <c r="H475" s="1"/>
  <c r="G476"/>
  <c r="G475" s="1"/>
  <c r="I473"/>
  <c r="H473"/>
  <c r="G473"/>
  <c r="I471"/>
  <c r="H471"/>
  <c r="G471"/>
  <c r="I468"/>
  <c r="H468"/>
  <c r="G468"/>
  <c r="I465"/>
  <c r="I464" s="1"/>
  <c r="H465"/>
  <c r="H464" s="1"/>
  <c r="G465"/>
  <c r="G464" s="1"/>
  <c r="I459"/>
  <c r="I458" s="1"/>
  <c r="H459"/>
  <c r="H458" s="1"/>
  <c r="G459"/>
  <c r="I456"/>
  <c r="H456"/>
  <c r="G456"/>
  <c r="I453"/>
  <c r="H453"/>
  <c r="G453"/>
  <c r="I451"/>
  <c r="H451"/>
  <c r="G451"/>
  <c r="I446"/>
  <c r="I444" s="1"/>
  <c r="H446"/>
  <c r="H444" s="1"/>
  <c r="G446"/>
  <c r="G444"/>
  <c r="I442"/>
  <c r="H442"/>
  <c r="G442"/>
  <c r="I440"/>
  <c r="I439" s="1"/>
  <c r="H440"/>
  <c r="H439" s="1"/>
  <c r="G440"/>
  <c r="G439" s="1"/>
  <c r="I434"/>
  <c r="H434"/>
  <c r="G434"/>
  <c r="I432"/>
  <c r="H432"/>
  <c r="G432"/>
  <c r="I427"/>
  <c r="H427"/>
  <c r="G427"/>
  <c r="I424"/>
  <c r="H424"/>
  <c r="G424"/>
  <c r="I421"/>
  <c r="I420" s="1"/>
  <c r="H421"/>
  <c r="H420" s="1"/>
  <c r="G421"/>
  <c r="G420" s="1"/>
  <c r="I418"/>
  <c r="H418"/>
  <c r="G418"/>
  <c r="I416"/>
  <c r="H416"/>
  <c r="G416"/>
  <c r="I413"/>
  <c r="H413"/>
  <c r="G413"/>
  <c r="I410"/>
  <c r="I409" s="1"/>
  <c r="H410"/>
  <c r="H409" s="1"/>
  <c r="G410"/>
  <c r="G409" s="1"/>
  <c r="I405"/>
  <c r="H405"/>
  <c r="G405"/>
  <c r="I403"/>
  <c r="H403"/>
  <c r="G403"/>
  <c r="I398"/>
  <c r="I397" s="1"/>
  <c r="H398"/>
  <c r="H397" s="1"/>
  <c r="G398"/>
  <c r="G397" s="1"/>
  <c r="I394"/>
  <c r="H394"/>
  <c r="G394"/>
  <c r="I392"/>
  <c r="H392"/>
  <c r="G392"/>
  <c r="I389"/>
  <c r="H389"/>
  <c r="G389"/>
  <c r="I386"/>
  <c r="I385" s="1"/>
  <c r="I384" s="1"/>
  <c r="H386"/>
  <c r="H385" s="1"/>
  <c r="H384" s="1"/>
  <c r="G386"/>
  <c r="G385" s="1"/>
  <c r="G384" s="1"/>
  <c r="I381"/>
  <c r="H381"/>
  <c r="G381"/>
  <c r="I378"/>
  <c r="H378"/>
  <c r="G378"/>
  <c r="I375"/>
  <c r="I374" s="1"/>
  <c r="H375"/>
  <c r="H374" s="1"/>
  <c r="G375"/>
  <c r="G374" s="1"/>
  <c r="I370"/>
  <c r="H370"/>
  <c r="G370"/>
  <c r="I364"/>
  <c r="H364"/>
  <c r="G364"/>
  <c r="I359"/>
  <c r="H359"/>
  <c r="G359"/>
  <c r="I356"/>
  <c r="I355" s="1"/>
  <c r="H356"/>
  <c r="H355" s="1"/>
  <c r="G356"/>
  <c r="G355" s="1"/>
  <c r="I352"/>
  <c r="H352"/>
  <c r="G352"/>
  <c r="I348"/>
  <c r="H348"/>
  <c r="G348"/>
  <c r="I345"/>
  <c r="H345"/>
  <c r="G345"/>
  <c r="I339"/>
  <c r="H339"/>
  <c r="G339"/>
  <c r="I337"/>
  <c r="H337"/>
  <c r="G337"/>
  <c r="I335"/>
  <c r="H335"/>
  <c r="G335"/>
  <c r="I333"/>
  <c r="H333"/>
  <c r="G333"/>
  <c r="I329"/>
  <c r="I328" s="1"/>
  <c r="I327" s="1"/>
  <c r="H329"/>
  <c r="H328" s="1"/>
  <c r="H327" s="1"/>
  <c r="G329"/>
  <c r="G328" s="1"/>
  <c r="G327" s="1"/>
  <c r="I325"/>
  <c r="H325"/>
  <c r="G325"/>
  <c r="I322"/>
  <c r="H322"/>
  <c r="G322"/>
  <c r="I319"/>
  <c r="I318" s="1"/>
  <c r="H319"/>
  <c r="H318" s="1"/>
  <c r="G319"/>
  <c r="G318" s="1"/>
  <c r="I316"/>
  <c r="H316"/>
  <c r="G316"/>
  <c r="I314"/>
  <c r="H314"/>
  <c r="G314"/>
  <c r="I311"/>
  <c r="H311"/>
  <c r="G311"/>
  <c r="I308"/>
  <c r="I307" s="1"/>
  <c r="H308"/>
  <c r="H307" s="1"/>
  <c r="G308"/>
  <c r="G307" s="1"/>
  <c r="I301"/>
  <c r="I300" s="1"/>
  <c r="H301"/>
  <c r="H300" s="1"/>
  <c r="G301"/>
  <c r="I295"/>
  <c r="H295"/>
  <c r="G295"/>
  <c r="I293"/>
  <c r="H293"/>
  <c r="G293"/>
  <c r="I289"/>
  <c r="I288" s="1"/>
  <c r="I287" s="1"/>
  <c r="H289"/>
  <c r="H288" s="1"/>
  <c r="H287" s="1"/>
  <c r="G289"/>
  <c r="G288" s="1"/>
  <c r="G287" s="1"/>
  <c r="I284"/>
  <c r="I283" s="1"/>
  <c r="I282" s="1"/>
  <c r="H284"/>
  <c r="H283" s="1"/>
  <c r="H282" s="1"/>
  <c r="G284"/>
  <c r="G283" s="1"/>
  <c r="G282" s="1"/>
  <c r="I280"/>
  <c r="H280"/>
  <c r="G280"/>
  <c r="I278"/>
  <c r="H278"/>
  <c r="G278"/>
  <c r="I275"/>
  <c r="H275"/>
  <c r="G275"/>
  <c r="I272"/>
  <c r="H272"/>
  <c r="G272"/>
  <c r="I266"/>
  <c r="I265" s="1"/>
  <c r="I264" s="1"/>
  <c r="H266"/>
  <c r="H265" s="1"/>
  <c r="H264" s="1"/>
  <c r="G266"/>
  <c r="G265" s="1"/>
  <c r="G264" s="1"/>
  <c r="I262"/>
  <c r="H262"/>
  <c r="G262"/>
  <c r="I260"/>
  <c r="I259" s="1"/>
  <c r="I258" s="1"/>
  <c r="I257" s="1"/>
  <c r="H260"/>
  <c r="H259" s="1"/>
  <c r="H258" s="1"/>
  <c r="H257" s="1"/>
  <c r="G260"/>
  <c r="G259" s="1"/>
  <c r="G258" s="1"/>
  <c r="G257" s="1"/>
  <c r="I255"/>
  <c r="H255"/>
  <c r="G255"/>
  <c r="I253"/>
  <c r="H253"/>
  <c r="G253"/>
  <c r="I251"/>
  <c r="H251"/>
  <c r="G251"/>
  <c r="I248"/>
  <c r="I247" s="1"/>
  <c r="H248"/>
  <c r="H247" s="1"/>
  <c r="G248"/>
  <c r="G247" s="1"/>
  <c r="I245"/>
  <c r="H245"/>
  <c r="G245"/>
  <c r="I242"/>
  <c r="H242"/>
  <c r="G242"/>
  <c r="I240"/>
  <c r="H240"/>
  <c r="G240"/>
  <c r="I237"/>
  <c r="H237"/>
  <c r="G237"/>
  <c r="I233"/>
  <c r="I232" s="1"/>
  <c r="H233"/>
  <c r="H232" s="1"/>
  <c r="G233"/>
  <c r="G232" s="1"/>
  <c r="I230"/>
  <c r="H230"/>
  <c r="G230"/>
  <c r="I228"/>
  <c r="H228"/>
  <c r="G228"/>
  <c r="I226"/>
  <c r="H226"/>
  <c r="G226"/>
  <c r="I224"/>
  <c r="H224"/>
  <c r="G224"/>
  <c r="I221"/>
  <c r="I220" s="1"/>
  <c r="H221"/>
  <c r="H220" s="1"/>
  <c r="G221"/>
  <c r="G220" s="1"/>
  <c r="I217"/>
  <c r="H217"/>
  <c r="G217"/>
  <c r="I215"/>
  <c r="H215"/>
  <c r="G215"/>
  <c r="I212"/>
  <c r="H212"/>
  <c r="G212"/>
  <c r="I207"/>
  <c r="I206" s="1"/>
  <c r="I205" s="1"/>
  <c r="H207"/>
  <c r="H206" s="1"/>
  <c r="H205" s="1"/>
  <c r="G207"/>
  <c r="G206" s="1"/>
  <c r="G205" s="1"/>
  <c r="H201"/>
  <c r="G201"/>
  <c r="I199"/>
  <c r="H199"/>
  <c r="G199"/>
  <c r="I197"/>
  <c r="H197"/>
  <c r="G197"/>
  <c r="I195"/>
  <c r="H195"/>
  <c r="G195"/>
  <c r="I191"/>
  <c r="I190" s="1"/>
  <c r="I189" s="1"/>
  <c r="H191"/>
  <c r="H190" s="1"/>
  <c r="H189" s="1"/>
  <c r="G191"/>
  <c r="G190" s="1"/>
  <c r="G189" s="1"/>
  <c r="I187"/>
  <c r="H187"/>
  <c r="G187"/>
  <c r="I184"/>
  <c r="H184"/>
  <c r="G184"/>
  <c r="I181"/>
  <c r="I180" s="1"/>
  <c r="H181"/>
  <c r="H180" s="1"/>
  <c r="G181"/>
  <c r="G180" s="1"/>
  <c r="I178"/>
  <c r="H178"/>
  <c r="G178"/>
  <c r="I176"/>
  <c r="H176"/>
  <c r="G176"/>
  <c r="I173"/>
  <c r="H173"/>
  <c r="G173"/>
  <c r="I170"/>
  <c r="I169" s="1"/>
  <c r="H170"/>
  <c r="H169" s="1"/>
  <c r="G170"/>
  <c r="G169" s="1"/>
  <c r="I165"/>
  <c r="H165"/>
  <c r="G165"/>
  <c r="I162"/>
  <c r="H162"/>
  <c r="G162"/>
  <c r="I159"/>
  <c r="I158" s="1"/>
  <c r="H159"/>
  <c r="H158" s="1"/>
  <c r="G159"/>
  <c r="G158" s="1"/>
  <c r="I156"/>
  <c r="H156"/>
  <c r="G156"/>
  <c r="I154"/>
  <c r="H154"/>
  <c r="G154"/>
  <c r="I151"/>
  <c r="H151"/>
  <c r="G151"/>
  <c r="I148"/>
  <c r="I147" s="1"/>
  <c r="H148"/>
  <c r="H147" s="1"/>
  <c r="G148"/>
  <c r="G147" s="1"/>
  <c r="H143"/>
  <c r="G143"/>
  <c r="I141"/>
  <c r="H141"/>
  <c r="G141"/>
  <c r="I139"/>
  <c r="H139"/>
  <c r="G139"/>
  <c r="I137"/>
  <c r="H137"/>
  <c r="G137"/>
  <c r="I133"/>
  <c r="I132" s="1"/>
  <c r="I131" s="1"/>
  <c r="H133"/>
  <c r="H132" s="1"/>
  <c r="H131" s="1"/>
  <c r="G133"/>
  <c r="G132" s="1"/>
  <c r="G131" s="1"/>
  <c r="I129"/>
  <c r="H129"/>
  <c r="G129"/>
  <c r="I126"/>
  <c r="H126"/>
  <c r="G126"/>
  <c r="I123"/>
  <c r="I122" s="1"/>
  <c r="H123"/>
  <c r="H122" s="1"/>
  <c r="G123"/>
  <c r="G122" s="1"/>
  <c r="I120"/>
  <c r="H120"/>
  <c r="G120"/>
  <c r="I118"/>
  <c r="H118"/>
  <c r="G118"/>
  <c r="I115"/>
  <c r="H115"/>
  <c r="G115"/>
  <c r="I112"/>
  <c r="I111" s="1"/>
  <c r="H112"/>
  <c r="H111" s="1"/>
  <c r="G112"/>
  <c r="G111" s="1"/>
  <c r="I107"/>
  <c r="H107"/>
  <c r="G107"/>
  <c r="I104"/>
  <c r="H104"/>
  <c r="G104"/>
  <c r="I101"/>
  <c r="I100" s="1"/>
  <c r="H101"/>
  <c r="H100" s="1"/>
  <c r="G101"/>
  <c r="G100" s="1"/>
  <c r="I98"/>
  <c r="H98"/>
  <c r="G98"/>
  <c r="I96"/>
  <c r="H96"/>
  <c r="G96"/>
  <c r="I93"/>
  <c r="H93"/>
  <c r="G93"/>
  <c r="I90"/>
  <c r="I89" s="1"/>
  <c r="H90"/>
  <c r="H89" s="1"/>
  <c r="G90"/>
  <c r="G89" s="1"/>
  <c r="I85"/>
  <c r="H85"/>
  <c r="G85"/>
  <c r="I82"/>
  <c r="H82"/>
  <c r="G82"/>
  <c r="I79"/>
  <c r="I78" s="1"/>
  <c r="H79"/>
  <c r="H78" s="1"/>
  <c r="G79"/>
  <c r="G78" s="1"/>
  <c r="I76"/>
  <c r="H76"/>
  <c r="G76"/>
  <c r="I74"/>
  <c r="H74"/>
  <c r="G74"/>
  <c r="I71"/>
  <c r="H71"/>
  <c r="G71"/>
  <c r="I68"/>
  <c r="I67" s="1"/>
  <c r="H68"/>
  <c r="H67" s="1"/>
  <c r="G68"/>
  <c r="G67" s="1"/>
  <c r="I63"/>
  <c r="G63"/>
  <c r="I60"/>
  <c r="H60"/>
  <c r="H59" s="1"/>
  <c r="G60"/>
  <c r="I57"/>
  <c r="I56" s="1"/>
  <c r="H57"/>
  <c r="H56" s="1"/>
  <c r="G57"/>
  <c r="G56" s="1"/>
  <c r="I54"/>
  <c r="H54"/>
  <c r="G54"/>
  <c r="I52"/>
  <c r="H52"/>
  <c r="G52"/>
  <c r="I49"/>
  <c r="H49"/>
  <c r="G49"/>
  <c r="I46"/>
  <c r="I45" s="1"/>
  <c r="H46"/>
  <c r="H45" s="1"/>
  <c r="G46"/>
  <c r="G45" s="1"/>
  <c r="I41"/>
  <c r="H41"/>
  <c r="G41"/>
  <c r="I39"/>
  <c r="H39"/>
  <c r="G39"/>
  <c r="I37"/>
  <c r="H37"/>
  <c r="G37"/>
  <c r="I35"/>
  <c r="H35"/>
  <c r="G35"/>
  <c r="I31"/>
  <c r="I30" s="1"/>
  <c r="I29" s="1"/>
  <c r="H31"/>
  <c r="H30" s="1"/>
  <c r="H29" s="1"/>
  <c r="G31"/>
  <c r="G30" s="1"/>
  <c r="G29" s="1"/>
  <c r="I27"/>
  <c r="H27"/>
  <c r="G27"/>
  <c r="I24"/>
  <c r="H24"/>
  <c r="G24"/>
  <c r="I21"/>
  <c r="I20" s="1"/>
  <c r="H21"/>
  <c r="H20" s="1"/>
  <c r="G21"/>
  <c r="G20" s="1"/>
  <c r="I18"/>
  <c r="H18"/>
  <c r="G18"/>
  <c r="I16"/>
  <c r="H16"/>
  <c r="G16"/>
  <c r="I13"/>
  <c r="H13"/>
  <c r="G13"/>
  <c r="I11"/>
  <c r="H11"/>
  <c r="G11"/>
  <c r="G381" i="3" l="1"/>
  <c r="F204" i="4"/>
  <c r="G323" i="3"/>
  <c r="G204" i="2"/>
  <c r="G203" s="1"/>
  <c r="G171" i="3"/>
  <c r="G170" s="1"/>
  <c r="H9" i="2"/>
  <c r="H204"/>
  <c r="H203" s="1"/>
  <c r="G91" i="3"/>
  <c r="G90" s="1"/>
  <c r="G149"/>
  <c r="G148" s="1"/>
  <c r="F144" i="4"/>
  <c r="F143" s="1"/>
  <c r="I478" i="1"/>
  <c r="H489"/>
  <c r="F143" i="2"/>
  <c r="F292" s="1"/>
  <c r="H189"/>
  <c r="H143"/>
  <c r="H292" s="1"/>
  <c r="G113" i="3"/>
  <c r="G112" s="1"/>
  <c r="G322"/>
  <c r="G206"/>
  <c r="G143" i="2"/>
  <c r="F203" i="4"/>
  <c r="G464" i="3"/>
  <c r="H161" i="1"/>
  <c r="G172"/>
  <c r="I219"/>
  <c r="G219"/>
  <c r="H219"/>
  <c r="G478"/>
  <c r="I548"/>
  <c r="G431"/>
  <c r="G430" s="1"/>
  <c r="G92"/>
  <c r="G292"/>
  <c r="G291" s="1"/>
  <c r="I292"/>
  <c r="I291" s="1"/>
  <c r="H150"/>
  <c r="H277"/>
  <c r="G467"/>
  <c r="G463" s="1"/>
  <c r="G462" s="1"/>
  <c r="H522"/>
  <c r="G271"/>
  <c r="H431"/>
  <c r="H430" s="1"/>
  <c r="I438"/>
  <c r="H467"/>
  <c r="H10"/>
  <c r="H114"/>
  <c r="H70"/>
  <c r="H423"/>
  <c r="I537"/>
  <c r="G81"/>
  <c r="I92"/>
  <c r="I103"/>
  <c r="G150"/>
  <c r="I161"/>
  <c r="I211"/>
  <c r="I210" s="1"/>
  <c r="I235"/>
  <c r="I377"/>
  <c r="H438"/>
  <c r="G537"/>
  <c r="I48"/>
  <c r="H125"/>
  <c r="G136"/>
  <c r="G135" s="1"/>
  <c r="H136"/>
  <c r="H135" s="1"/>
  <c r="I172"/>
  <c r="I194"/>
  <c r="I193" s="1"/>
  <c r="H363"/>
  <c r="I431"/>
  <c r="I430" s="1"/>
  <c r="H450"/>
  <c r="H548"/>
  <c r="G59"/>
  <c r="I70"/>
  <c r="I34"/>
  <c r="I33" s="1"/>
  <c r="H377"/>
  <c r="I467"/>
  <c r="I463" s="1"/>
  <c r="I462" s="1"/>
  <c r="H92"/>
  <c r="G194"/>
  <c r="G193" s="1"/>
  <c r="G211"/>
  <c r="G210" s="1"/>
  <c r="G235"/>
  <c r="G300"/>
  <c r="G299" s="1"/>
  <c r="G298" s="1"/>
  <c r="G297" s="1"/>
  <c r="H321"/>
  <c r="I332"/>
  <c r="I331" s="1"/>
  <c r="I344"/>
  <c r="I343" s="1"/>
  <c r="G363"/>
  <c r="H478"/>
  <c r="I522"/>
  <c r="G359" i="3"/>
  <c r="G358" s="1"/>
  <c r="I81" i="1"/>
  <c r="H194"/>
  <c r="H193" s="1"/>
  <c r="H211"/>
  <c r="H210" s="1"/>
  <c r="H204" s="1"/>
  <c r="H235"/>
  <c r="I271"/>
  <c r="G332"/>
  <c r="G331" s="1"/>
  <c r="G344"/>
  <c r="G343" s="1"/>
  <c r="I363"/>
  <c r="G522"/>
  <c r="G548"/>
  <c r="G533" s="1"/>
  <c r="G532" s="1"/>
  <c r="G34"/>
  <c r="G33" s="1"/>
  <c r="G48"/>
  <c r="H48"/>
  <c r="I59"/>
  <c r="G70"/>
  <c r="I136"/>
  <c r="I135" s="1"/>
  <c r="I150"/>
  <c r="G161"/>
  <c r="G146" s="1"/>
  <c r="G145" s="1"/>
  <c r="H292"/>
  <c r="H291" s="1"/>
  <c r="H455"/>
  <c r="G500"/>
  <c r="H537"/>
  <c r="H533" s="1"/>
  <c r="H532" s="1"/>
  <c r="G279" i="3"/>
  <c r="G278" s="1"/>
  <c r="G277" s="1"/>
  <c r="G463"/>
  <c r="G456" s="1"/>
  <c r="G183" i="1"/>
  <c r="G168" s="1"/>
  <c r="I183"/>
  <c r="I500"/>
  <c r="H172"/>
  <c r="H103"/>
  <c r="H511"/>
  <c r="H507" s="1"/>
  <c r="H506" s="1"/>
  <c r="H183"/>
  <c r="H250"/>
  <c r="G310"/>
  <c r="I310"/>
  <c r="H310"/>
  <c r="H412"/>
  <c r="H408" s="1"/>
  <c r="H407" s="1"/>
  <c r="G204"/>
  <c r="I204"/>
  <c r="G250"/>
  <c r="G458"/>
  <c r="G455" s="1"/>
  <c r="G114"/>
  <c r="G321"/>
  <c r="I321"/>
  <c r="I250"/>
  <c r="H402"/>
  <c r="H401" s="1"/>
  <c r="H400" s="1"/>
  <c r="G412"/>
  <c r="I412"/>
  <c r="G438"/>
  <c r="G450"/>
  <c r="I450"/>
  <c r="G103"/>
  <c r="G88" s="1"/>
  <c r="G87" s="1"/>
  <c r="I114"/>
  <c r="H332"/>
  <c r="H331" s="1"/>
  <c r="G391"/>
  <c r="G388" s="1"/>
  <c r="I391"/>
  <c r="I388" s="1"/>
  <c r="G489"/>
  <c r="H463"/>
  <c r="H462" s="1"/>
  <c r="H299"/>
  <c r="H298" s="1"/>
  <c r="H297" s="1"/>
  <c r="G10"/>
  <c r="G23"/>
  <c r="I23"/>
  <c r="H23"/>
  <c r="H81"/>
  <c r="H66" s="1"/>
  <c r="H65" s="1"/>
  <c r="H271"/>
  <c r="G277"/>
  <c r="G270" s="1"/>
  <c r="G269" s="1"/>
  <c r="G268" s="1"/>
  <c r="I277"/>
  <c r="I270" s="1"/>
  <c r="I269" s="1"/>
  <c r="I268" s="1"/>
  <c r="G377"/>
  <c r="I489"/>
  <c r="I299"/>
  <c r="I298" s="1"/>
  <c r="I297" s="1"/>
  <c r="H44"/>
  <c r="H43" s="1"/>
  <c r="G125"/>
  <c r="I125"/>
  <c r="H391"/>
  <c r="H388" s="1"/>
  <c r="G423"/>
  <c r="G408" s="1"/>
  <c r="G407" s="1"/>
  <c r="I88"/>
  <c r="I87" s="1"/>
  <c r="I10"/>
  <c r="H34"/>
  <c r="H33" s="1"/>
  <c r="I423"/>
  <c r="I408" s="1"/>
  <c r="I407" s="1"/>
  <c r="H500"/>
  <c r="H485" s="1"/>
  <c r="H484" s="1"/>
  <c r="G511"/>
  <c r="G507" s="1"/>
  <c r="G506" s="1"/>
  <c r="I168"/>
  <c r="I455"/>
  <c r="I511"/>
  <c r="I507" s="1"/>
  <c r="I506" s="1"/>
  <c r="H88"/>
  <c r="H87" s="1"/>
  <c r="H344"/>
  <c r="H343" s="1"/>
  <c r="G402"/>
  <c r="G401" s="1"/>
  <c r="G400" s="1"/>
  <c r="I402"/>
  <c r="I401" s="1"/>
  <c r="I400" s="1"/>
  <c r="I44"/>
  <c r="I43" s="1"/>
  <c r="F292" i="4" l="1"/>
  <c r="I533" i="1"/>
  <c r="I532" s="1"/>
  <c r="G44"/>
  <c r="G43" s="1"/>
  <c r="H362"/>
  <c r="I146"/>
  <c r="I145" s="1"/>
  <c r="H270"/>
  <c r="H269" s="1"/>
  <c r="H268" s="1"/>
  <c r="G588" i="3"/>
  <c r="G292" i="2"/>
  <c r="H146" i="1"/>
  <c r="H145" s="1"/>
  <c r="H168"/>
  <c r="H167" s="1"/>
  <c r="G362"/>
  <c r="I203"/>
  <c r="H110"/>
  <c r="H109" s="1"/>
  <c r="G167"/>
  <c r="H306"/>
  <c r="G485"/>
  <c r="G484" s="1"/>
  <c r="G437"/>
  <c r="G203"/>
  <c r="H203"/>
  <c r="I437"/>
  <c r="I436" s="1"/>
  <c r="I429" s="1"/>
  <c r="H437"/>
  <c r="H436" s="1"/>
  <c r="H429" s="1"/>
  <c r="G110"/>
  <c r="G109" s="1"/>
  <c r="I66"/>
  <c r="I65" s="1"/>
  <c r="H9"/>
  <c r="H8" s="1"/>
  <c r="I167"/>
  <c r="G9"/>
  <c r="G8" s="1"/>
  <c r="I9"/>
  <c r="I8" s="1"/>
  <c r="I485"/>
  <c r="I484" s="1"/>
  <c r="G66"/>
  <c r="G65" s="1"/>
  <c r="I362"/>
  <c r="I342" s="1"/>
  <c r="I341" s="1"/>
  <c r="H342"/>
  <c r="H341" s="1"/>
  <c r="I110"/>
  <c r="I109" s="1"/>
  <c r="I306"/>
  <c r="I305" s="1"/>
  <c r="G306"/>
  <c r="G305" s="1"/>
  <c r="H305"/>
  <c r="G590" i="3"/>
  <c r="G436" i="1"/>
  <c r="G429" s="1"/>
  <c r="G342"/>
  <c r="G341" s="1"/>
  <c r="H558" l="1"/>
  <c r="H560" s="1"/>
  <c r="I558"/>
  <c r="I560" s="1"/>
  <c r="G558"/>
  <c r="G560" s="1"/>
</calcChain>
</file>

<file path=xl/sharedStrings.xml><?xml version="1.0" encoding="utf-8"?>
<sst xmlns="http://schemas.openxmlformats.org/spreadsheetml/2006/main" count="5147" uniqueCount="652">
  <si>
    <t>Приложение 6</t>
  </si>
  <si>
    <t>Ведомственная структура расходов консолидированного бюджета</t>
  </si>
  <si>
    <t xml:space="preserve"> Дергачевского муниципального района на 2014 -2016 гг</t>
  </si>
  <si>
    <t>тыс. рублей</t>
  </si>
  <si>
    <t xml:space="preserve">Администрация Дергачевского муниципального образования                                     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</si>
  <si>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</si>
  <si>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</si>
  <si>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</si>
  <si>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Выполнение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</si>
  <si>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</si>
  <si>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местной администрации</t>
  </si>
  <si>
    <t>Центральный аппарат</t>
  </si>
  <si>
    <t>Уплата налога на имущество организаций и земельного налога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</si>
  <si>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</si>
  <si>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муниципальным районам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</si>
  <si>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Резервные фонды</t>
  </si>
  <si>
    <t>Резервные фонды местных администраций</t>
  </si>
  <si>
    <t>Прочие расходы</t>
  </si>
  <si>
    <t>Другие общегосударственные вопросы</t>
  </si>
  <si>
    <t>Обеспечение деятельности подведомственных учреждений</t>
  </si>
  <si>
    <t>Национальная экономика</t>
  </si>
  <si>
    <t>Дорожное хозяйство(дорожные фонды)</t>
  </si>
  <si>
    <t>Паспортизация внутрипоселковых дорог</t>
  </si>
  <si>
    <t>Жилищно-коммунальное хозяйство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</si>
  <si>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</si>
  <si>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</si>
  <si>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</si>
  <si>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</si>
  <si>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</t>
  </si>
  <si>
    <t xml:space="preserve">Администрация Верхазовского муниципального образования                                      </t>
  </si>
  <si>
    <t xml:space="preserve">Администрация Жадовского муниципального образования                                      </t>
  </si>
  <si>
    <t>межбюджетные трансверты</t>
  </si>
  <si>
    <t>Иные межбюджетные трансферты</t>
  </si>
  <si>
    <t xml:space="preserve">Администрация Зерновского муниципального образования                                      </t>
  </si>
  <si>
    <t xml:space="preserve">Администрация Камышевского муниципального образования                                      </t>
  </si>
  <si>
    <t xml:space="preserve">Администрация Мирного муниципального образования                                      </t>
  </si>
  <si>
    <t xml:space="preserve">Администрация Октябрьского муниципального образования                                      </t>
  </si>
  <si>
    <t>Администрация Дергачевского муниципального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</si>
  <si>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</si>
  <si>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Представительного органа муниципального образования</t>
  </si>
  <si>
    <t>Реализация государственных функций, связанных с общегосударственным управлением</t>
  </si>
  <si>
    <t>Образование и обеспечение деятельности административных комиссий</t>
  </si>
  <si>
    <t>Осуществление деятельности по опеке и попечительству в отношении несовершеннолетних граждан</t>
  </si>
  <si>
    <t>Организация повышения квалификациигосударственныхгражданских служащих органов исполнительной власти, в должностные обязанности которых входит участие в противодействии коррупции</t>
  </si>
  <si>
    <t>795Б820</t>
  </si>
  <si>
    <t>Муницапальная программа "Комплексная программа противодействия злоупотреблению наркотиками и их незаконному обороту на 2014-2016 годы"</t>
  </si>
  <si>
    <t>795Б720</t>
  </si>
  <si>
    <t>Национальная безопостносчть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</si>
  <si>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 (еддс)</t>
  </si>
  <si>
    <t>Общеэкономические вопросы</t>
  </si>
  <si>
    <t>Предоставление межбюджетных трансфертов местным бюджетам (охрана труда)</t>
  </si>
  <si>
    <r>
      <t>«Модернизация и развитие автомобильных дорог общего пользования регионального и межмуниципального значения Саратовской области»(</t>
    </r>
    <r>
      <rPr>
        <b/>
        <sz val="12"/>
        <color theme="1"/>
        <rFont val="Times New Roman"/>
        <family val="1"/>
        <charset val="204"/>
      </rPr>
      <t>проект.реконстр автодорог</t>
    </r>
    <r>
      <rPr>
        <sz val="12"/>
        <color theme="1"/>
        <rFont val="Times New Roman"/>
        <family val="1"/>
        <charset val="204"/>
      </rPr>
      <t>)</t>
    </r>
  </si>
  <si>
    <t>Капитальный ремонт дорог населенных пунктов и дворовых территорий многоквартирных домов</t>
  </si>
  <si>
    <t>0400000</t>
  </si>
  <si>
    <t>0409220</t>
  </si>
  <si>
    <t>Друие вопросы в области национальной экономики</t>
  </si>
  <si>
    <t>Муницапальная программа "Развитие малого и среднего предпринимательства"</t>
  </si>
  <si>
    <t>795Б520</t>
  </si>
  <si>
    <t>Образование</t>
  </si>
  <si>
    <t>Социальная политика</t>
  </si>
  <si>
    <t>Муницапальная программа "Обеспечение жилыми помещениями молодых семей"</t>
  </si>
  <si>
    <t>795Б420</t>
  </si>
  <si>
    <t>Организация предоставления гражданам субсидий на оплату жилого помещения и коммунальных услуг</t>
  </si>
  <si>
    <t>Осуществление деятельности по опеке и попечительству в отношении совершеннолетних граждан</t>
  </si>
  <si>
    <t>Физическая культура и спорт</t>
  </si>
  <si>
    <t>Физическая культура</t>
  </si>
  <si>
    <t>Физкультурно-оздоровительная работа и спортивные мероприятия</t>
  </si>
  <si>
    <t>Мероприятия в области здравоохранения, спорта и физической культуры, туризма</t>
  </si>
  <si>
    <t>Муницапальная программа "Молодежь"</t>
  </si>
  <si>
    <t>795Б320</t>
  </si>
  <si>
    <t>Средства массовой информации</t>
  </si>
  <si>
    <t>Периодическая печать и издательства</t>
  </si>
  <si>
    <t>Государственная поддержка в сфере культуры, кинематографии и средств массовой информации</t>
  </si>
  <si>
    <t>Финансовое управление администрации Дергачевского муниципального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</si>
  <si>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</si>
  <si>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</si>
  <si>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Санкционирование финансовыми органами муниципальных образований области кассовых выплат получателям средств областного бюджета, расположенным на территориях муниципальных образований области</t>
  </si>
  <si>
    <t>Целевые программы муниципальных образований</t>
  </si>
  <si>
    <t>Национальная оборона</t>
  </si>
  <si>
    <t>Мобилизационная и вневойсковая подготовка</t>
  </si>
  <si>
    <t>Руководство и управление в сфере установленных функций</t>
  </si>
  <si>
    <t>Осуществление первичного воинского учета на территориях, где отсутствуют военные комиссариаты</t>
  </si>
  <si>
    <t>Фонд компенсаций</t>
  </si>
  <si>
    <t>Обслуживание государственного и муниципального долга</t>
  </si>
  <si>
    <t>Обслуживание внутреннего и государственного долга</t>
  </si>
  <si>
    <t>процентные платежи по муниципальному долгу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</si>
  <si>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</si>
  <si>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 из районного фонда финансовой поддержки</t>
  </si>
  <si>
    <t>Фонд финансовой поддержки</t>
  </si>
  <si>
    <t>Расчет и предоставление дотаций поселениям</t>
  </si>
  <si>
    <t>Муниципальное учреждение "Централизованная бухгалтерия органов местного самоуправления Дергачевского муниципального района"</t>
  </si>
  <si>
    <t xml:space="preserve">Администрация Орошаемого муниципального образования                                      </t>
  </si>
  <si>
    <t>Управление образования администрации Дергачевского муниципального района</t>
  </si>
  <si>
    <t>Дошкольное образование</t>
  </si>
  <si>
    <t>Детские дошкольные учреждения</t>
  </si>
  <si>
    <t>Выполнение функций казенными учреждениями</t>
  </si>
  <si>
    <t>Выполнение функций бюджетными учреждениями</t>
  </si>
  <si>
    <t>Обеспечение образовательной деятельности муниципальных дошкольных образовательных организаций</t>
  </si>
  <si>
    <t>Частичное финансирование расходов на содержание детей дошкольного возраста в муниципальных образовательных учреждениях, реализующих основную общеобразовательную программу дошкольного образования</t>
  </si>
  <si>
    <t>Осуществление деятельности за счет предпринимательской деятельности дошкольных учреждений</t>
  </si>
  <si>
    <t>Общее образование</t>
  </si>
  <si>
    <t>Школы - детские сады, школы начальные, неполные средние и средние</t>
  </si>
  <si>
    <t>Осуществление деятельности за счет предпринимательской деятельности в общеобразовательных учреждениях</t>
  </si>
  <si>
    <t>Учреждения по внешкольной работе с детьми</t>
  </si>
  <si>
    <t>Иные безвозмездные и безвозвратные перечисления</t>
  </si>
  <si>
    <t>Ежемесячное денежное вознаграждение за классное руководство</t>
  </si>
  <si>
    <t>Реализация основных общеобразовательных программ в части финансирования расходов на оплату труда работников общеобразовательных учреждений,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расходов, осуществляемых из местных бюджетов)</t>
  </si>
  <si>
    <t>Предоставление питания отдельным категориям обучающихся в муниципальных общеобразовательных учреждениях</t>
  </si>
  <si>
    <t>Молодежная политика и оздоровление детей</t>
  </si>
  <si>
    <t>Целевые муниципальные программы</t>
  </si>
  <si>
    <t>Организация отдыха детей в каникулярное время</t>
  </si>
  <si>
    <t>795Б920</t>
  </si>
  <si>
    <t>Проведение оздоровительных и других мероприятий для детей и молодежи</t>
  </si>
  <si>
    <t>Другие вопросы в области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</si>
  <si>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</si>
  <si>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Организация предоставления компенсации части родительской платы за содержание ребенка в МДОУ</t>
  </si>
  <si>
    <t xml:space="preserve">Организация предоставления питания отдельным категориям обучающихся в в муниципальных ообщеобразовательных учреждениях и частичное финансирование расходов на содержание детей дошкольного возраста  в муниципальных образовательных учреждениях, реализующих основную общеобразовательную программу дошкольного образования </t>
  </si>
  <si>
    <t>Охрана семьи и детства</t>
  </si>
  <si>
    <t>Компенсация части родительской платы за содержание ребенка в в образовательных организациях, реализующих основную общеобразовательную программу дошкольного образования</t>
  </si>
  <si>
    <t>Социальные выплаты</t>
  </si>
  <si>
    <t xml:space="preserve">Администрация Петропавловского муниципального образования                                      </t>
  </si>
  <si>
    <t>Управление культуры и кино администрации Дергачевского муниципального района</t>
  </si>
  <si>
    <t>Субсидии бюджетным учреждениям на финансовое обеспечение государственного задания на оказание государственных услуг(выполнение работ)</t>
  </si>
  <si>
    <t>Культура, кинематография</t>
  </si>
  <si>
    <t>Культура</t>
  </si>
  <si>
    <t>Дворцы и дома культуры, другие учреждения культуры и средств массовой информации</t>
  </si>
  <si>
    <t>Комплектование книжных фондов библиотек муниципальных образований</t>
  </si>
  <si>
    <t>Комплектование книжных фондов библиотек муниципальных образований за счет областного бюджета</t>
  </si>
  <si>
    <t>Библиотеки</t>
  </si>
  <si>
    <t>Другие вопросы в области культуры, кинематографии</t>
  </si>
  <si>
    <t xml:space="preserve">Администрация Сафаровского муниципального образования                                      </t>
  </si>
  <si>
    <t xml:space="preserve">Администрация Восточного муниципального образования                                      </t>
  </si>
  <si>
    <t xml:space="preserve">Администрация Демьясского муниципального образования                                      </t>
  </si>
  <si>
    <t xml:space="preserve">Администрация Советского муниципального образования                                      </t>
  </si>
  <si>
    <t>Итого расходов</t>
  </si>
  <si>
    <t>внутренние обороты</t>
  </si>
  <si>
    <t>итого консолидированные расходы без оборотов</t>
  </si>
  <si>
    <t>Приложение №7</t>
  </si>
  <si>
    <t xml:space="preserve">Распределение объемов бюджетных ассигнований по разделам, </t>
  </si>
  <si>
    <t xml:space="preserve">подразделам, целевым статьям, видам расходов, классификации расходов </t>
  </si>
  <si>
    <t>консолидированного бюджета Дергачевского муниципального района на 2014-2016 гг.</t>
  </si>
  <si>
    <t>Наименование</t>
  </si>
  <si>
    <t>Раздел</t>
  </si>
  <si>
    <t>Под-раздел</t>
  </si>
  <si>
    <t>Целевая статья</t>
  </si>
  <si>
    <t>Вид расходов</t>
  </si>
  <si>
    <t>Очередной финансовый 2014 год</t>
  </si>
  <si>
    <t>2015г</t>
  </si>
  <si>
    <t>2016г</t>
  </si>
  <si>
    <t>Депутаты представительного органа муниципального образования</t>
  </si>
  <si>
    <t>Выполнение функций органами местного самоуправления(ксо)</t>
  </si>
  <si>
    <t>Исполнение функций комиссией по делам несовершеннолетних и защите их прав</t>
  </si>
  <si>
    <t>Осуществление отдельных государственных полномочий по государственному управлению охраной труда</t>
  </si>
  <si>
    <t>Национальная безопасность и правоохранительная деятельность</t>
  </si>
  <si>
    <t>Мероприятия по ГО и ЧС</t>
  </si>
  <si>
    <t>Прочие расходы на уплату членских взносов на осуществление деятельности Ассоциации</t>
  </si>
  <si>
    <t>Национальная безопастность и правоохранительная деятельность</t>
  </si>
  <si>
    <t>Дорожное хозяйство (дорожные фонды)</t>
  </si>
  <si>
    <t>Другие вопросы в области национальной экономики</t>
  </si>
  <si>
    <t>Мероприятия по землеустройству и землепользованию</t>
  </si>
  <si>
    <t>Коммунальное хозяйство</t>
  </si>
  <si>
    <t>Обеспечение населения хозяйственно-питьевым водоснабжением</t>
  </si>
  <si>
    <t>Бюджетные инвестиции</t>
  </si>
  <si>
    <t>Содержание автомобильных дорог и нженерных сооружений</t>
  </si>
  <si>
    <t>Прочие мероприятия по благоустройству городских округов и поселений</t>
  </si>
  <si>
    <t>Обеспечение образовательной деятельности муниципальных дошкольных образовательных организаций ( Субвенция на финансирование обеспечение образовательной деятельности муниципальных дошкольных образовательных организаций)</t>
  </si>
  <si>
    <t xml:space="preserve">Культура, кинематография </t>
  </si>
  <si>
    <t>Комплектование книжных фондов библиотек муниципальных образований за счет федерального бюджета</t>
  </si>
  <si>
    <t>ЗДРАВООХРАНЕНИЕ</t>
  </si>
  <si>
    <t>Стационарная медицинская помощь</t>
  </si>
  <si>
    <t>Больницы, клиники, госпитали, медико-санитарные части</t>
  </si>
  <si>
    <t>Ежемесячная денежная выплата на оплату жилого помещения и коммунальных услуг специалистам в области здравоохранения</t>
  </si>
  <si>
    <t>Амбулаторная помощь</t>
  </si>
  <si>
    <t>Фельдшерско-акушерские пункты</t>
  </si>
  <si>
    <t xml:space="preserve">Скорая медицинская помощь </t>
  </si>
  <si>
    <t>Станции скорой и неотложной помощи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</si>
  <si>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</si>
  <si>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</si>
  <si>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Предоставление гражданам субсидий на оплату жилого помещения и коммунальных услуг за счет областного бюджета</t>
  </si>
  <si>
    <t>Компенсация части родительской платы за содержание ребенка в МДОУ</t>
  </si>
  <si>
    <t>Другие вопросы в области социальной политики</t>
  </si>
  <si>
    <t>795Б300</t>
  </si>
  <si>
    <t>Безвозмездные перечисления государственным и муниципальным учреждениям</t>
  </si>
  <si>
    <t>Процентные платежи по муниципальному долгу</t>
  </si>
  <si>
    <t>Межбюджетные трансферты бюджетам субъектов РФ и муниципальных образований общего характера</t>
  </si>
  <si>
    <t>Итого:</t>
  </si>
  <si>
    <t>ИТОГО РАСХОДОВ:</t>
  </si>
  <si>
    <t>КВСР</t>
  </si>
  <si>
    <t>ФКР</t>
  </si>
  <si>
    <t>КЦСР</t>
  </si>
  <si>
    <t>КВР</t>
  </si>
  <si>
    <t>консолидированного бюджета Дергачевского муниципального района на 2014 г.</t>
  </si>
  <si>
    <t>Ведомственная структура расходов бюджета</t>
  </si>
  <si>
    <t>Капитальных ремонт и ремонт дворовых территорий многоквартирных домов, проездов к дворовым территориям многоквартирных домов насвленных пунктов</t>
  </si>
  <si>
    <t>Капитальный ремонт и ремонт автомобильных дорог общего пользования населенных пунктов</t>
  </si>
  <si>
    <t>Осуществление первичного воинского учета, на территориях, где отсутствуют военные комиссариаты</t>
  </si>
  <si>
    <t>национальная безопостносчть и правоохранительная деятельность</t>
  </si>
  <si>
    <t>образование</t>
  </si>
  <si>
    <t>МУ здравоохранения Центральная районная больница Дергачевского района</t>
  </si>
  <si>
    <t>организация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</si>
  <si>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</si>
  <si>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Другие вопросы в области здравоохранения</t>
  </si>
  <si>
    <t>Организация денежных выплат медицинскому персоналу ФАПов, врачам,фельдшерам скорой помощи</t>
  </si>
  <si>
    <t>Осуществление деятельности по организации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</si>
  <si>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Отдел муниципальной статистики администрации Дергачевского муниципального района</t>
  </si>
  <si>
    <t xml:space="preserve"> бюджета Дергачевского муниципального района на 2014-2016 гг.</t>
  </si>
  <si>
    <t>01</t>
  </si>
  <si>
    <t>03</t>
  </si>
  <si>
    <t>Выполнение функций органами государственной власти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</si>
  <si>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</si>
  <si>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</si>
  <si>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Расходы на обеспечение деятельности контрольно-счетного органа</t>
  </si>
  <si>
    <t>04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</si>
  <si>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</si>
  <si>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</si>
  <si>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</si>
  <si>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</si>
  <si>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</si>
  <si>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</si>
  <si>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06</t>
  </si>
  <si>
    <t>Муниципальная программа "Противодействие коррупции в Дергачевском муниципальном районе на 2014-2016г"</t>
  </si>
  <si>
    <t>02</t>
  </si>
  <si>
    <t>09</t>
  </si>
  <si>
    <t>Муниципальная программа "Снижение рисков и смягчение последствий чрезвычайных ситуаций природного и техногенного характера в Дергачевском муниципальном районе на 2014-2016 годы"</t>
  </si>
  <si>
    <t>Муниципальная программа "Профилактика терроризма и экстремизма в Дергачевском муниципальном районе на 2014-2016 годы"</t>
  </si>
  <si>
    <t>12</t>
  </si>
  <si>
    <t>07</t>
  </si>
  <si>
    <t>Предоставление субсидий бюджетным и автономным учреждениям и инным некомерческим организациям</t>
  </si>
  <si>
    <t>Субсидии бюджетным учреждениям</t>
  </si>
  <si>
    <t>08</t>
  </si>
  <si>
    <t>10</t>
  </si>
  <si>
    <t>Муниципальная программа "Обеспечение жилыми  помещениями молодых семей территории Дергачевского муниципального района"</t>
  </si>
  <si>
    <t xml:space="preserve">Физическая культура </t>
  </si>
  <si>
    <t>11</t>
  </si>
  <si>
    <t>Обслуживание долговых обязательств</t>
  </si>
  <si>
    <t>Обслуживание государственного (муниципального) долга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</si>
  <si>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</si>
  <si>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муниципальных районов (городских округов) области</t>
  </si>
  <si>
    <t>Дотации</t>
  </si>
  <si>
    <t>Итого</t>
  </si>
  <si>
    <t>Публичные нормативные социальные выплаты гражданам</t>
  </si>
  <si>
    <t>13</t>
  </si>
  <si>
    <t>Муниципальная программа "Оптимизация сети  образовательных учреждений Дергачевского района"</t>
  </si>
  <si>
    <t>Муницапальная программа "Энергосбережение и повышение энергетической  эффективности Дергачёвского  муниципального  района на 2011-2020 года "</t>
  </si>
  <si>
    <t>Муницапальная программа "Гармонизация  межнациональных  и межконфессиональных  отношений  и профилактика этнического  экстремизма  в Дергачёвском муниципальном  районе  на 2014-2016 годы"</t>
  </si>
  <si>
    <t>Дорожное хозяйство (Дорожные фонды)</t>
  </si>
  <si>
    <t xml:space="preserve">   тыс. рублей</t>
  </si>
  <si>
    <t>Очередной финансовый 2016 год</t>
  </si>
  <si>
    <t>Расходы на выполнение муниципальных заданий муниципальными бюджетными организациями дополнительного образования</t>
  </si>
  <si>
    <t>Расходы на выполнение муниципальных заданий по уплате  земельного налога, налога на имущество и транспортного налога бюджетными организациями дополнительного образования</t>
  </si>
  <si>
    <t>Развитие сети народного творчества и культурно-досуговой деятельности</t>
  </si>
  <si>
    <t>Обеспечение деятельности библиотек</t>
  </si>
  <si>
    <t>Расходы на обеспечение деятельности библиотек</t>
  </si>
  <si>
    <t>Расходы на выполнение муниципальных заданий бюджетными организациями библиотечной сети</t>
  </si>
  <si>
    <t>Уплата земельного налога, налога на имущество и транспортного налога организациями библиотечной сети</t>
  </si>
  <si>
    <t>Обеспечение деятельности культурно-досуговых организаций</t>
  </si>
  <si>
    <t>Расходы на обеспечение деятельности  культурно-досуговых организаций</t>
  </si>
  <si>
    <t>Расходы на выполнение муниципальных заданий по уплате земельного налога, налога на имущество и транспортного налога бюджетными муниципальныим дошкольными образовательными организациями</t>
  </si>
  <si>
    <t>Осуществление деятельности за счет межбюджетных трансфертов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</si>
  <si>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</si>
  <si>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Муниципальная программа "Культура Дергачевского района "</t>
  </si>
  <si>
    <t>Подпрограмма "Народное творчество и культурно-досуговое деятельность"</t>
  </si>
  <si>
    <t>15 3 00 00000</t>
  </si>
  <si>
    <t>15 3 01 00000</t>
  </si>
  <si>
    <t>15 3 01 Д4200</t>
  </si>
  <si>
    <t>Муниципальная программа "Комплектование книжных фондов библиотек муниципальных образований"</t>
  </si>
  <si>
    <t>16 0 00 00000</t>
  </si>
  <si>
    <t>Основное мероприятие "Комплектование книжных фондов библиотек муниципальных образований"</t>
  </si>
  <si>
    <t>16 0 01 00000</t>
  </si>
  <si>
    <t>16 0 01 Г5200</t>
  </si>
  <si>
    <t>Муниципальная программа "Пожарная безопасность учреждений культуры Дергачевского муниципального района на 2015 -2017 годы"</t>
  </si>
  <si>
    <t>Основное мероприятие "Пожарная безопасность учреждений культуры"</t>
  </si>
  <si>
    <t>17 0 01 00000</t>
  </si>
  <si>
    <t>17 0 01 Г6200</t>
  </si>
  <si>
    <t>61 0 00 00000</t>
  </si>
  <si>
    <t>Расходы на обеспечение деятельности центрального аппарата</t>
  </si>
  <si>
    <t>61 2 00 13200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</si>
  <si>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государственныим внебюджетными фондами</t>
  </si>
  <si>
    <t>Расходы на выплату персоналу государственных (муниципальных) органов</t>
  </si>
  <si>
    <t>62 0 00 00000</t>
  </si>
  <si>
    <t>Расходы на обеспечение деятельности подведомственных учреждений</t>
  </si>
  <si>
    <t>62 0 00 01000</t>
  </si>
  <si>
    <t>Расходы на выплаты персоналу казенных учреждений</t>
  </si>
  <si>
    <t>Уплата земельного налога, налога на имущество и транспортного налога подведомственными учреждениями</t>
  </si>
  <si>
    <t>17 0 00 00000</t>
  </si>
  <si>
    <t>81 0 00 00000</t>
  </si>
  <si>
    <t>81 2 00 00000</t>
  </si>
  <si>
    <t>81 2 00 04200</t>
  </si>
  <si>
    <t>81 2 00 04220</t>
  </si>
  <si>
    <t>Расходы на выполнение муниципальных заданий по уплате земельного налога, налога на имущество и транспортного налога бюджетными организациями библиотечной сети</t>
  </si>
  <si>
    <t>81 3 00 00000</t>
  </si>
  <si>
    <t>81 3 00 04200</t>
  </si>
  <si>
    <t>29 0 00 00000</t>
  </si>
  <si>
    <t>29 0 01 00000</t>
  </si>
  <si>
    <t>29 0 01 Б2200</t>
  </si>
  <si>
    <t>50 0 00 00000</t>
  </si>
  <si>
    <t>50 4 00 00000</t>
  </si>
  <si>
    <t>50 4 00 51440</t>
  </si>
  <si>
    <t>50 4 00 51460</t>
  </si>
  <si>
    <t>15 0 00 00000</t>
  </si>
  <si>
    <t>Расходы на выполнение муниципальных заданий  бюджетными  культурно-досуговыми организациями</t>
  </si>
  <si>
    <t>81 3 00 04220</t>
  </si>
  <si>
    <t>Уплата земельного налога, налога на имущество и транспортного налога культурно-досуговыми организациями</t>
  </si>
  <si>
    <t>Осуществление деятельности за счет иных межбюджетных трансфертов</t>
  </si>
  <si>
    <t>Основное мероприятие "Народное творчество и культурно-досуговая деятельность"</t>
  </si>
  <si>
    <t>Основное мероприятие "Комплексная программа противодействия злоупотреблению наркотиками и их незаконному обороту "</t>
  </si>
  <si>
    <t>10 0 00 00000</t>
  </si>
  <si>
    <t>Подпрограмма "Развитие системы дошкольного образования"</t>
  </si>
  <si>
    <t>10 1 00 00000</t>
  </si>
  <si>
    <t>Основное мероприятие "Развитие сети дошкольных образовательных организаций"</t>
  </si>
  <si>
    <t>10 1 01 00000</t>
  </si>
  <si>
    <t>10 1 01 Б2200</t>
  </si>
  <si>
    <t>13 0 00 00000</t>
  </si>
  <si>
    <t>13 0 01 00000</t>
  </si>
  <si>
    <t>13 0 01 Б4200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</si>
  <si>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</si>
  <si>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</si>
  <si>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</si>
  <si>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Развитие системы образования</t>
  </si>
  <si>
    <t>71 0 00 00000</t>
  </si>
  <si>
    <t>Обеспечение образовательной деятельности муниципальных дошкольных образовательных учреждений</t>
  </si>
  <si>
    <t>71 1 00 00000</t>
  </si>
  <si>
    <t>Расходы на обеспечение образовательной деятельности муниципальных дошкольных образовательных учреждений</t>
  </si>
  <si>
    <t>71 1 00 04200</t>
  </si>
  <si>
    <t>Расходы на обеспечение образовательной деятельности муниципальных казенных дошкольных образовательных учреждений</t>
  </si>
  <si>
    <t>71 1 00 04210</t>
  </si>
  <si>
    <t>Расходы на выполнение муниципальных заданий бюджетными дошкольными образовательными учреждениями</t>
  </si>
  <si>
    <t>71 1 00 04220</t>
  </si>
  <si>
    <t>Обеспечение образовательной деятельности муниципальных дошкольных образовательных организаций за счет предпринимательской деятельности</t>
  </si>
  <si>
    <t>71 1 00 05200</t>
  </si>
  <si>
    <t>Обеспечение образовательной деятельности казенных муниципальных дошкольных образовательных организаций за счет предпринимательской деятельности</t>
  </si>
  <si>
    <t>71 1 00 05210</t>
  </si>
  <si>
    <t>Уплата прочих налогов, сборов и иных платежей муниципальными дошкольными образовательными организациями</t>
  </si>
  <si>
    <t>Уплата прочих налогов, сборов и иных платежей муниципальными казенными дошкольными образовательными организациями</t>
  </si>
  <si>
    <t>Исполнение судебных актов</t>
  </si>
  <si>
    <t>Расходы на выполнение муниципальных заданий по уплате прочих налогов, сборов и иных платежей муниципальными бюджетными дошкольными образовательными организациями</t>
  </si>
  <si>
    <t>Подпрограмма "Гражданско-патриотическое воспитание школьников"</t>
  </si>
  <si>
    <t>10 4 00 00000</t>
  </si>
  <si>
    <t>Основное мероприятие  "Гражданско-патриотическое воспитание школьников"</t>
  </si>
  <si>
    <t>10 4 01 00000</t>
  </si>
  <si>
    <t>10 4 01 Е2200</t>
  </si>
  <si>
    <t>Муниципальная программа "Организация отдыха детей в каникулярное время Дергачевского муниципального района"</t>
  </si>
  <si>
    <t>11 0 00 00000</t>
  </si>
  <si>
    <t>Основное мероприятие "Организация отдыха детей в каникулярное время Дергачевского муниципального района"</t>
  </si>
  <si>
    <t>11 0 01 00000</t>
  </si>
  <si>
    <t>11 0 01 Г1200</t>
  </si>
  <si>
    <t>12 0 00 00000</t>
  </si>
  <si>
    <t>Основное мероприятие "Оптимизация сети образовательных учреждений</t>
  </si>
  <si>
    <t>12 0 01 00000</t>
  </si>
  <si>
    <t>12 0 01 Г8200</t>
  </si>
  <si>
    <t>28 0 00 00000</t>
  </si>
  <si>
    <t>Основное мероприятие "Профилактика терроризма и экстремизма"</t>
  </si>
  <si>
    <t>28 0 01 00000</t>
  </si>
  <si>
    <t>28 0 01 Б4200</t>
  </si>
  <si>
    <t>Обеспечение образовательной деятельности муниципальных общеобразовательных учреждений</t>
  </si>
  <si>
    <t>Обеспечение общеобразовательной деятельности муниципальных образовательных организаций</t>
  </si>
  <si>
    <t>71 2 00 00000</t>
  </si>
  <si>
    <t>Расходы на обеспечение общеобразовательной деятельности муниципальных образовательных организаций</t>
  </si>
  <si>
    <t>71 2 00 04200</t>
  </si>
  <si>
    <t>Расходы на обеспечение общеобразовательной деятельности муниципальных казенных образовательных организаций</t>
  </si>
  <si>
    <t>71 2 00 04210</t>
  </si>
  <si>
    <t>71 2 00 04220</t>
  </si>
  <si>
    <t>Обеспечение образовательной деятельности муниципальных образовательных организаций за счет предпринимательской деятельности</t>
  </si>
  <si>
    <t>71 2 00 05200</t>
  </si>
  <si>
    <t xml:space="preserve">Обеспечение общеобразовательной деяятельности муниципальных образовательных организаций за счет предпринимательской деятельности </t>
  </si>
  <si>
    <t>71 2 00 05210</t>
  </si>
  <si>
    <t>Обеспечение деятельности  муниципальных рганизаций дополнительного образования</t>
  </si>
  <si>
    <t>71 3 00 00000</t>
  </si>
  <si>
    <t>71 3 00 04220</t>
  </si>
  <si>
    <t xml:space="preserve">Подпрограмма "Развитие системы общего и дополнительного образования" </t>
  </si>
  <si>
    <t>10 2 00 00000</t>
  </si>
  <si>
    <t xml:space="preserve">Основное мероприятие "Развитие системы общего и дополнительного образования" </t>
  </si>
  <si>
    <t>10 2 01 00000</t>
  </si>
  <si>
    <t>10 2 01 Г2200</t>
  </si>
  <si>
    <t xml:space="preserve">Осушествление переданных полномочий за счет  субвенций 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</si>
  <si>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</si>
  <si>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</si>
  <si>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</si>
  <si>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</si>
  <si>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государственнми внебюджетными фондами</t>
  </si>
  <si>
    <t>62 0 00 10000</t>
  </si>
  <si>
    <t>Уплата прочих налогов, сборов и иных платежей подведомственными учреждениями</t>
  </si>
  <si>
    <t>Осуществление деятельности за счет  межбюджетных трансфертов</t>
  </si>
  <si>
    <t>Компенсация части 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</si>
  <si>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</si>
  <si>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</si>
  <si>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</si>
  <si>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</si>
  <si>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</si>
  <si>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</si>
  <si>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 xml:space="preserve">Муниципальная программа "Пожарная безопасность образовательных учреждений Дергачевского района" </t>
  </si>
  <si>
    <t xml:space="preserve">Основное мероприятие "Пожарная безопасность образовательных учреждений "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</si>
  <si>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</si>
  <si>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</si>
  <si>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</si>
  <si>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</si>
  <si>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</si>
  <si>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Обеспечение деятельности исполнительной власти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</si>
  <si>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</si>
  <si>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</si>
  <si>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65 0 00 00000</t>
  </si>
  <si>
    <t>Обслуживание муниципального долга</t>
  </si>
  <si>
    <t>Дотации местным бюджетам</t>
  </si>
  <si>
    <t>50 1 00 00000</t>
  </si>
  <si>
    <t>Дотации на выравнивание бюджетной обеспеченности населения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</si>
  <si>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</si>
  <si>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</si>
  <si>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</si>
  <si>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14</t>
  </si>
  <si>
    <t>Муниципальная программа "Повышение эффективности управления муниципальными финансами Дергачевского муниципального района на 2015 - 2019 г.г."</t>
  </si>
  <si>
    <t>32 0 00 00000</t>
  </si>
  <si>
    <t>Основное мероприятие"Повышение эффективности управления муниципальными финансами "</t>
  </si>
  <si>
    <t>32 0 01 00000</t>
  </si>
  <si>
    <t>32 0 01 Б2200</t>
  </si>
  <si>
    <t>Расходы на обеспечение деятельности Собрания</t>
  </si>
  <si>
    <t>61 1 00 10300</t>
  </si>
  <si>
    <t>Осуществление 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</si>
  <si>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</si>
  <si>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</si>
  <si>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государственных полномочий по созданию и организации деятельности комиссий по делам несовершеннолетних и защите их прав</t>
  </si>
  <si>
    <t>Расходы на обеспечение деятельности главы местной администрации</t>
  </si>
  <si>
    <t>61 2 00 12200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</si>
  <si>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</si>
  <si>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</si>
  <si>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</si>
  <si>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 xml:space="preserve">Муницапальная программа "развитие  муниципального автономного  учреждения "Детский оздоровительно-образовательный лагерь "Солнечный" </t>
  </si>
  <si>
    <t>Основное мерприятие "Развитие муниципального автономного учреждения "Детский оздоровительно-образовательный  лагерь "солнечный</t>
  </si>
  <si>
    <t>25 0 00 00000</t>
  </si>
  <si>
    <t>Основное мероприятие "Энергосбережение и повышение энергетической эффективности"</t>
  </si>
  <si>
    <t>25 0 01 00000</t>
  </si>
  <si>
    <t>25 0 01 Б5200</t>
  </si>
  <si>
    <t>26 0 00 00000</t>
  </si>
  <si>
    <t>Основное мероприятие "Снижение рисков и смягчение последствий чрезвычайных ситуаций природного и техногенного характера в Дергачевском муниципальном районе"</t>
  </si>
  <si>
    <t>26 0 01 00000</t>
  </si>
  <si>
    <t>26 0 01 Б3200</t>
  </si>
  <si>
    <t>Муницапальная программа "Комплексная  программа профилактики  правонарушений на  территории Дергачёвского  муниципального  района Саратовской  области."</t>
  </si>
  <si>
    <t>27 0 00 00000</t>
  </si>
  <si>
    <t>Основное мероприятие "Профилактика правонарушений"</t>
  </si>
  <si>
    <t>27 0 01 00000</t>
  </si>
  <si>
    <t>27 0 01 Б3200</t>
  </si>
  <si>
    <t>Основное мероприятие "Комплексная программа противодействия злоупотреблению наркотиками и их незаконному обороту на 2014-2016 годы"</t>
  </si>
  <si>
    <t>30 0 00 00000</t>
  </si>
  <si>
    <t>Основное мероприятие "Противодействие коррупции в Дергачевском муниципальном районе на 2014-2016г"</t>
  </si>
  <si>
    <t>30 0 01 00000</t>
  </si>
  <si>
    <t>34 0 00 00000</t>
  </si>
  <si>
    <t>Основное мероприятие "Гармонизация межнациональных и межконфессиональных отношений и профилактика этнического экстремизма"</t>
  </si>
  <si>
    <t>34 0 01 00000</t>
  </si>
  <si>
    <t>34 0 01 Б5200</t>
  </si>
  <si>
    <t>61 0 0 000000</t>
  </si>
  <si>
    <t>Капитальный ремонт, ремонт и содержание автомобильных дорог общего пользования населенных пунктов</t>
  </si>
  <si>
    <t>61 8 00 47200</t>
  </si>
  <si>
    <t>Мероприятия, осуществляемые за счет субсидий из бюджетов бюджетной системы</t>
  </si>
  <si>
    <t>50 2 00 00000</t>
  </si>
  <si>
    <t>05</t>
  </si>
  <si>
    <t>Жилищное хозяйство</t>
  </si>
  <si>
    <t>Обеспечение мероприятий по капитальному ремонту жилищного фонда</t>
  </si>
  <si>
    <t>Расходы на обеспечение мероприятий по капитальному ремонту муниципального жилищного фонда</t>
  </si>
  <si>
    <t>19 0 00 00000</t>
  </si>
  <si>
    <t>19 0 01 Г4200</t>
  </si>
  <si>
    <t>31 0 00 00000</t>
  </si>
  <si>
    <t>Основное мероприятие "Обеспечение жилыми  помещениями молодых семей территории Дергачевского муниципального района"</t>
  </si>
  <si>
    <t>31 0 01 00000</t>
  </si>
  <si>
    <t>31 0 01 L0200</t>
  </si>
  <si>
    <t>Осуществление  государственных полномочий по предоставлению субсидий на оплату жилого помещения и коммунальных услуг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</si>
  <si>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</si>
  <si>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</si>
  <si>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</si>
  <si>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Муниципальная программа "Развитие физической культуры и спорта"</t>
  </si>
  <si>
    <t>20 0 00 00000</t>
  </si>
  <si>
    <t>Основное мероприятие "Развитие физической культуры и спорта"</t>
  </si>
  <si>
    <t>Развитие переодической печати</t>
  </si>
  <si>
    <t>91 0 00 00000</t>
  </si>
  <si>
    <t>Обеспечение деятельности переодической печати</t>
  </si>
  <si>
    <t>91 1 00 00000</t>
  </si>
  <si>
    <t>Расходы на обеспечение деятельности переодической печати</t>
  </si>
  <si>
    <t>91 1 00 04200</t>
  </si>
  <si>
    <t>61 1 00 00000</t>
  </si>
  <si>
    <t>61 1 00 10200</t>
  </si>
  <si>
    <t>50 3 00 76300</t>
  </si>
  <si>
    <t>50 3 00 77Б00</t>
  </si>
  <si>
    <t>50 3 00 76500</t>
  </si>
  <si>
    <t>50 3 00 76400</t>
  </si>
  <si>
    <t>50 3 00 76600</t>
  </si>
  <si>
    <t>30 0 01 Б1200</t>
  </si>
  <si>
    <t>61 7 01 00000</t>
  </si>
  <si>
    <t>61 7 01 10200</t>
  </si>
  <si>
    <t>50 3 00 77В00</t>
  </si>
  <si>
    <t>61 5 00 00000</t>
  </si>
  <si>
    <t>14 0 00 00000</t>
  </si>
  <si>
    <t>14 0 01 00000</t>
  </si>
  <si>
    <t>14 0 01 Г2200</t>
  </si>
  <si>
    <t>Переодическая печать и издательства</t>
  </si>
  <si>
    <t xml:space="preserve">Обслуживание государственного и муниципального долга </t>
  </si>
  <si>
    <t>Обслуживание государственного внутреннего и муниципального долга</t>
  </si>
  <si>
    <t>Уплата прочих налогов, сборов и иных платежей органами исполнительной власти</t>
  </si>
  <si>
    <t xml:space="preserve">Комплектование книжных фондов библиотек муниципальных образований  и государственных библиотек городов Москвы и Санкт- Петербурга </t>
  </si>
  <si>
    <t>Распределение бюджетных ассигнований                                                                                                                                     по  разделам, подразделам, целевым статьям  и группам видов расходов классификации  расходов бюджета Дергачевского муниципального района на 2016 год</t>
  </si>
  <si>
    <t>Уплата земельного налога, налога на имущество и транспортного налога муниципальными общеобразовательными организациями</t>
  </si>
  <si>
    <t>Уплата прочих налогов, сборов и иных платежей  муниципальными  организациями дополнительного образования</t>
  </si>
  <si>
    <t>Расходы на выполнение муниципальных заданий по уплате налогов, сборов и иных платежей бюджетными  организациями дополнительного образования</t>
  </si>
  <si>
    <t>Муниципальная программа "Развитие образования Дергачевского муниципального района"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</si>
  <si>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</si>
  <si>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Водные ресурсы</t>
  </si>
  <si>
    <t>Муниципальная программа "Развитие малого и среднего предпринимательства на территории Дергачевского муниципального района"</t>
  </si>
  <si>
    <t xml:space="preserve">Основное мероприятие "Развитие малого и среднего предпринимательства" </t>
  </si>
  <si>
    <t>Субсидии юридическим лицам (кроме некоммерческих организаций), индивидуальным предпринимателям, физическим лицам</t>
  </si>
  <si>
    <t>21 0 00 00000</t>
  </si>
  <si>
    <t>21 0 01 00000</t>
  </si>
  <si>
    <t>Обеспечение деятельности жилищно-коммунального хозяйства</t>
  </si>
  <si>
    <t>61 7 00 00000</t>
  </si>
  <si>
    <t>Расходы на обеспечение мероприятий в области градостроительного проектирования</t>
  </si>
  <si>
    <t>61 7 01 20400</t>
  </si>
  <si>
    <t>21 0 01 L0640</t>
  </si>
  <si>
    <t>Социальные выплаты гражданам, кроме публичных нормативных социальных выплат</t>
  </si>
  <si>
    <t>20 0 01 00000</t>
  </si>
  <si>
    <t>20 0 01 Б8200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</si>
  <si>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</si>
  <si>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Муниципальная программа "Обеспечение эффективности деятельности органов местного самоуправления Дергачевского муниципального района "</t>
  </si>
  <si>
    <t>Основное мероприятие"Обеспечение эффективности деятельности органов местного самоуправления "</t>
  </si>
  <si>
    <t>Реализация основного мероприятия "Обеспечение эффективности деятельности органов местного самоуправления "</t>
  </si>
  <si>
    <t>Основное мероприятие"Обеспечение эффективности деятельности органов местного самоуправления  "</t>
  </si>
  <si>
    <t>Реализация основного мероприятия "Повышение эффективности управления муниципальными финансами"</t>
  </si>
  <si>
    <t>Реализация основного мероприятия  "Развитие муниципального автономного учреждения "Детский оздоровительно-образовательный  лагерь "Солнечный"</t>
  </si>
  <si>
    <t>Реализация основного мероприятия "Энергосбережение и повышение энергетической эффективности"</t>
  </si>
  <si>
    <t>Реализация основного мероприятия "Профилактика правонарушений"</t>
  </si>
  <si>
    <t>Реализация основного мероприятия "Комплексная программа противодействия злоупотреблению наркотиками и их незаконному обороту на 2014-2016 годы"</t>
  </si>
  <si>
    <t>Реализация основного мероприятия "Противодействие коррупции в Дергачевском муниципальном районе на 2014-2016г"</t>
  </si>
  <si>
    <t>Реализация основного мероприятия "Гармонизация межнациональных и межконфессиональных отношений и профилактика этнического экстремизма"</t>
  </si>
  <si>
    <t>Реализация основного мероприятия "Снижение рисков и смягчение последствий чрезвычайных ситуаций природного и техногенного характера в Дергачевском муниципальном районе"</t>
  </si>
  <si>
    <t xml:space="preserve">Реализация основного мероприятия "Развитие малого и среднего предпринимательства" </t>
  </si>
  <si>
    <t>Реализация основного мероприятия "Развитие сети дошкольных образовательных организаций"</t>
  </si>
  <si>
    <t xml:space="preserve">Реализация основного мероприятия "Пожарная безопасность образовательных учреждений " </t>
  </si>
  <si>
    <t>Развитие основного мероприятия "Развитие сети дошкольных образовательных организаций"</t>
  </si>
  <si>
    <t>Реализация основного мероприятия  "Гражданско-патриотическое воспитание школьников"</t>
  </si>
  <si>
    <t>Реализация основного мероприятия "Организация отдыха детей в каникулярное время Дергачевского муниципального района"</t>
  </si>
  <si>
    <t>Реализация основного мероприятия "Оптимизация сети образовательных учреждений</t>
  </si>
  <si>
    <t>Реализация основного мероприятия "Патриотическое  воспитание  молодёжи Дергачёвского  района "</t>
  </si>
  <si>
    <t>Реализация основного мероприятия "Профилактика терроризма и экстремизма"</t>
  </si>
  <si>
    <t xml:space="preserve">Реализация основного мероприятия "Развитие системы общего и дополнительного образования" </t>
  </si>
  <si>
    <t>Реализация основного мероприятия "Народное творчество и культурно-досуговая деятельность"</t>
  </si>
  <si>
    <t>Реализация основного мероприятия "Комплектование книжных фондов библиотек муниципальных образований"</t>
  </si>
  <si>
    <t>Реализация основного мероприятия "Пожарная безопасность учреждений культуры"</t>
  </si>
  <si>
    <t>Реализация основного мероприятия "Комплексная программа противодействия злоупотреблению наркотиками и их незаконному обороту "</t>
  </si>
  <si>
    <t>Реализация основного мероприятия "Обеспечение жилыми  помещениями молодых семей территории Дергачевского муниципального района"</t>
  </si>
  <si>
    <t>Реализация основного мероприятия "Развитие физической культуры и спорта"</t>
  </si>
  <si>
    <t>Осуществление отдельных полномочий по санкционированию финансовыми органами муниципальных образований области кассовых выплат получателям средств областного бюджета, областным государственным автономным и бюджетным учреждениям, расположенным на территориях муниципальных образований области</t>
  </si>
  <si>
    <t>50 3 00 77А00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</si>
  <si>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</si>
  <si>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50 3 00 77Е00</t>
  </si>
  <si>
    <t>Капитальный ремонт, ремонт и содержание автомобильных дорог общего пользования местного значения за счет средств местного бюджета (или за счет средств муниципального дорожного фонда)</t>
  </si>
  <si>
    <t>50 2 00 S7300</t>
  </si>
  <si>
    <t>62 0 00 25300</t>
  </si>
  <si>
    <t>62 0 00 25200</t>
  </si>
  <si>
    <t>66 1 00 15100</t>
  </si>
  <si>
    <t>65 0 00 15200</t>
  </si>
  <si>
    <t>61 5 00 23200</t>
  </si>
  <si>
    <t>71 1 00 25300</t>
  </si>
  <si>
    <t>71 1 00 25310</t>
  </si>
  <si>
    <t>71 1 00 25320</t>
  </si>
  <si>
    <t>71 3 00 25200</t>
  </si>
  <si>
    <t>71 3 00 25220</t>
  </si>
  <si>
    <t>71 3 00 25300</t>
  </si>
  <si>
    <t>71 3 00 25320</t>
  </si>
  <si>
    <t>81 2 00 25220</t>
  </si>
  <si>
    <t>81 3 00 25220</t>
  </si>
  <si>
    <t>61 2 00 25200</t>
  </si>
  <si>
    <t>61 2 00 25300</t>
  </si>
  <si>
    <t>81 2 00 25200</t>
  </si>
  <si>
    <t>81 3 00 25200</t>
  </si>
  <si>
    <t>Муниципальная программа "Патриотическое воспитание молодежи Дергачевского района"</t>
  </si>
  <si>
    <t>Основное мероприятие "Патриотическое воспитание молодежи"</t>
  </si>
  <si>
    <t>Муниципальная программа "Молодежь"</t>
  </si>
  <si>
    <t>18 0 00 00000</t>
  </si>
  <si>
    <t>Основное мероприятие "Развитие и реализация потенциала молодежи"</t>
  </si>
  <si>
    <t>18 0 01 00000</t>
  </si>
  <si>
    <t>Реализация основного мероприятия "Развитие и реализация потенциала молодежи"</t>
  </si>
  <si>
    <t>18 0 01 Г3200</t>
  </si>
  <si>
    <t>19 0 01 00000</t>
  </si>
  <si>
    <t>Расходы на обеспечение деятельности муниципальных   организаций дополнительного образования</t>
  </si>
  <si>
    <t>71 3 00 04200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</si>
  <si>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</si>
  <si>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Проведение мероприятий по отлову и содержанию безнадзорных животных</t>
  </si>
  <si>
    <t>50 3 00 77Г00</t>
  </si>
  <si>
    <t>50 3 00 77Д00</t>
  </si>
  <si>
    <t>Расходы  на выполнение муниципальных заданий бюджетными общеобразовательными организациями</t>
  </si>
  <si>
    <t>Средства фонда финансовой поддержки</t>
  </si>
  <si>
    <t>61 5 00 43200</t>
  </si>
  <si>
    <t xml:space="preserve">Осуществление деятельности за счет  иных межбюджетных трансфертов 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</si>
  <si>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 муниципальным районам из бюджетов поселений</t>
  </si>
  <si>
    <t>Осуществление полномочий по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</si>
  <si>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 xml:space="preserve">Осуществление полномочий по созданию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муниципального образования, социальную и культурную адаптацию мигрантов, профилактику межнациональных (межэтнических) конфликтов    </t>
  </si>
  <si>
    <t xml:space="preserve">Осуществление полномочий по формированию архивных фондов муниципального образования   </t>
  </si>
  <si>
    <t>50 4 00 11206</t>
  </si>
  <si>
    <t>50 4 00 11207</t>
  </si>
  <si>
    <t>50 4 00 11213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</si>
  <si>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</si>
  <si>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Осуществление полномочий по участию в предупреждении и ликвидации последствий чрезвычайных ситуаций в границах муниципального образования   </t>
  </si>
  <si>
    <t xml:space="preserve">Осуществление полномочий по обеспечению первичных мер пожарной безопасности в границах населенных пунктов муниципального образования   </t>
  </si>
  <si>
    <t xml:space="preserve">Осуществление полномочий по организации и осуществлению мероприятий по территориальной обороне и гражданской обороне, защите населения и территории муниципального образования  от чрезвычайных ситуаций природного и техногенного характера   </t>
  </si>
  <si>
    <t xml:space="preserve">Осуществление полномочий по созданию, содержанию и организации деятельности аварийно-спасательных служб и (или) аварийно-спасательных формирований на территории муниципального образования   </t>
  </si>
  <si>
    <t>Другие вопросы в области национальной безопасности и правоохранительной деятельности</t>
  </si>
  <si>
    <t xml:space="preserve">Осуществление полномочий по оказанию поддержки гражданам и их объединениям, участвующим в охране общественного порядка, созданию условий для деятельности народных дружин   </t>
  </si>
  <si>
    <t>50 4 00 11208</t>
  </si>
  <si>
    <t>50 4 00 11209</t>
  </si>
  <si>
    <t>50 4 00 11215</t>
  </si>
  <si>
    <t>50 4 00 11216</t>
  </si>
  <si>
    <t>50 4 00 11219</t>
  </si>
  <si>
    <t xml:space="preserve">Осуществление полномочий  по обеспечению безопасности людей на водных объектах, охране их жизни и здоровья   </t>
  </si>
  <si>
    <t>Транспорт</t>
  </si>
  <si>
    <t xml:space="preserve">Осуществление полномочий по созданию  условий для предоставления транспортных услуг населению и организации транспортного обслуживания населения в границах муниципального образования   </t>
  </si>
  <si>
    <t>50 4 00 11217</t>
  </si>
  <si>
    <t>50 4 00 11205</t>
  </si>
  <si>
    <t>Осуществление полномочий по дорожной деятельности  в отношении автомобильных дорог местного значения в границах населенных пунктов муниципального образования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муниципального образования,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</si>
  <si>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50 4 00 11203</t>
  </si>
  <si>
    <t xml:space="preserve">Осуществление полномочий по содействию в развитии сельскохозяйственного производства, созданию условий для развития малого и среднего предпринимательства   </t>
  </si>
  <si>
    <t>50 4 00 11218</t>
  </si>
  <si>
    <t xml:space="preserve">Осуществление полномочий по обеспечению проживающих в муниципальном образовании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   </t>
  </si>
  <si>
    <t>50 4 00 11204</t>
  </si>
  <si>
    <t xml:space="preserve">Осуществление полномочий по утверждению правил благоустройства территории муниципального образования, устанавливающих в том числе требования по содержанию зданий (включая жилые дома), сооружений и земельных участков, на которых они расположены, к внешнему виду фасадов и ограждений соответствующих зданий и сооружений, перечень работ по благоустройству и периодичность их выполнения; установление порядка участия собственников зданий (помещений в них) и сооружений в благоустройстве прилегающих территорий; организация благоустройства территории поселения (включая освещение улиц, озеленение территории, установку указателей с наименованиями улиц и номерами домов, размещение и содержание малых архитектурных форм), а также использования, охраны, защиты, воспроизводства городских лесов, лесов особо охраняемых природных территорий, расположенных в границах населенных пунктов муниципального образования   </t>
  </si>
  <si>
    <t>50 4 00 11214</t>
  </si>
  <si>
    <t xml:space="preserve">Осуществление полномочий по сохранению, использованию и популяризации объектов культурного наследия (памятников истории и культуры), находящихся в собственности муниципального образования, охрана объектов культурного наследия (памятников истории и культуры) местного (муниципального) значения, расположенных на территории муниципального образования   </t>
  </si>
  <si>
    <t>50 4 00 11211</t>
  </si>
  <si>
    <t xml:space="preserve">Осуществление полномочий по обеспечению условий для развития на территории муниципального образования  физической культуры и массового спорта, организация проведения официальных физкультурно-оздоровительных и спортивных мероприятий муниципального образования   </t>
  </si>
  <si>
    <t>50 4 00 11212</t>
  </si>
  <si>
    <t xml:space="preserve">Осуществление полномочий по созданию условий для организации досуга и обеспечения жителей муниципального образования услугами организаций культуры   </t>
  </si>
  <si>
    <t>50 4 00 11210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</si>
  <si>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</si>
  <si>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</si>
  <si>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50 3 00 53910</t>
  </si>
  <si>
    <t>Иные межбюджетные трансферты на государственную поддержку муниципальных учреждений культуры</t>
  </si>
  <si>
    <t>50 4 00 51470</t>
  </si>
  <si>
    <t xml:space="preserve">Приложение 5
к решению от __.04.2016г. №___
Приложение 7
к решению от 23.12.2015г. № 224-2834
</t>
  </si>
  <si>
    <t>Осуществление расходов за счет средств, выделяемых из резервного фонда Правительства Саратовской области</t>
  </si>
  <si>
    <t>50 4 00 79990</t>
  </si>
  <si>
    <t>Обеспечение  деятельности муниципальных  оздоровительно-образовательных организаций</t>
  </si>
  <si>
    <t>Расходы на выполнение муниципальных заданий автономными оздоровительно-образовательными организациями</t>
  </si>
  <si>
    <t>Предоставление субсидий бюджетным, автономным учреждениям и иным некоммерсческим организациям</t>
  </si>
  <si>
    <t>Субсидии автономным учреждениям</t>
  </si>
  <si>
    <t>71 4 00 06200</t>
  </si>
  <si>
    <t>71 4 00 06230</t>
  </si>
  <si>
    <t>Капитальных ремонт и ремонт дворовых территорий многоквартирных домов, проездов к дворовым территориям многоквартирных домов населенных пунктов</t>
  </si>
  <si>
    <t>61 8 00 48200</t>
  </si>
  <si>
    <t>Обеспечение деятельности дорожного хозяйства (дорожные фонды)</t>
  </si>
  <si>
    <t>61 8 00 00000</t>
  </si>
  <si>
    <t>50 2 00 50200</t>
  </si>
  <si>
    <t>50 2 00 R0200</t>
  </si>
  <si>
    <t>Подпрограмма "Создание в Саратовской области новых мест в общеобразовательных организациях"</t>
  </si>
  <si>
    <t>Основное мероприятие "Строительство, реконструкция и модернизация существующей инфраструктуры общего образования"</t>
  </si>
  <si>
    <t>Мероприятия по созданию (исходя из прогнозируемой потребности) новых мест в общеобразовательных организациях</t>
  </si>
  <si>
    <t>51 8 01 R1120</t>
  </si>
  <si>
    <t>51 8 01 00000</t>
  </si>
  <si>
    <t>51 8 00 00000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</si>
</sst>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0.0"/>
    <numFmt numFmtId="165" formatCode="000"/>
    <numFmt numFmtId="166" formatCode="00"/>
    <numFmt numFmtId="167" formatCode="0000000"/>
    <numFmt numFmtId="168" formatCode="#,##0.0"/>
  </numFmts>
  <fonts count="3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3"/>
      <color rgb="FF000000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000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2" fillId="0" borderId="0"/>
  </cellStyleXfs>
  <cellXfs count="494">
    <xf numFmtId="0" fontId="0" fillId="0" borderId="0" xfId="0"/>
    <xf numFmtId="0" fontId="3" fillId="0" borderId="0" xfId="0" applyFont="1" applyAlignment="1"/>
    <xf numFmtId="164" fontId="6" fillId="2" borderId="2" xfId="0" applyNumberFormat="1" applyFont="1" applyFill="1" applyBorder="1" applyAlignment="1">
      <alignment horizontal="right" vertical="top" wrapText="1"/>
    </xf>
    <xf numFmtId="0" fontId="7" fillId="3" borderId="2" xfId="0" applyFont="1" applyFill="1" applyBorder="1" applyAlignment="1">
      <alignment horizontal="justify"/>
    </xf>
    <xf numFmtId="165" fontId="7" fillId="3" borderId="2" xfId="1" applyNumberFormat="1" applyFont="1" applyFill="1" applyBorder="1"/>
    <xf numFmtId="166" fontId="7" fillId="3" borderId="2" xfId="1" applyNumberFormat="1" applyFont="1" applyFill="1" applyBorder="1" applyAlignment="1">
      <alignment horizontal="center"/>
    </xf>
    <xf numFmtId="166" fontId="7" fillId="3" borderId="2" xfId="0" applyNumberFormat="1" applyFont="1" applyFill="1" applyBorder="1" applyAlignment="1">
      <alignment horizontal="center"/>
    </xf>
    <xf numFmtId="167" fontId="7" fillId="3" borderId="2" xfId="0" applyNumberFormat="1" applyFont="1" applyFill="1" applyBorder="1"/>
    <xf numFmtId="165" fontId="7" fillId="3" borderId="2" xfId="0" applyNumberFormat="1" applyFont="1" applyFill="1" applyBorder="1"/>
    <xf numFmtId="164" fontId="7" fillId="3" borderId="2" xfId="0" applyNumberFormat="1" applyFont="1" applyFill="1" applyBorder="1"/>
    <xf numFmtId="0" fontId="8" fillId="3" borderId="0" xfId="0" applyFont="1" applyFill="1"/>
    <xf numFmtId="0" fontId="9" fillId="0" borderId="2" xfId="0" applyFont="1" applyBorder="1" applyAlignment="1">
      <alignment horizontal="justify"/>
    </xf>
    <xf numFmtId="165" fontId="9" fillId="0" borderId="2" xfId="1" applyNumberFormat="1" applyFont="1" applyBorder="1"/>
    <xf numFmtId="166" fontId="9" fillId="0" borderId="2" xfId="1" applyNumberFormat="1" applyFont="1" applyBorder="1" applyAlignment="1">
      <alignment horizontal="center"/>
    </xf>
    <xf numFmtId="166" fontId="9" fillId="0" borderId="2" xfId="0" applyNumberFormat="1" applyFont="1" applyBorder="1" applyAlignment="1">
      <alignment horizontal="center"/>
    </xf>
    <xf numFmtId="167" fontId="9" fillId="0" borderId="2" xfId="0" applyNumberFormat="1" applyFont="1" applyBorder="1"/>
    <xf numFmtId="165" fontId="9" fillId="0" borderId="2" xfId="0" applyNumberFormat="1" applyFont="1" applyBorder="1"/>
    <xf numFmtId="164" fontId="9" fillId="0" borderId="2" xfId="0" applyNumberFormat="1" applyFont="1" applyBorder="1"/>
    <xf numFmtId="0" fontId="0" fillId="0" borderId="0" xfId="0" applyFont="1"/>
    <xf numFmtId="0" fontId="9" fillId="4" borderId="2" xfId="0" applyFont="1" applyFill="1" applyBorder="1" applyAlignment="1">
      <alignment horizontal="justify"/>
    </xf>
    <xf numFmtId="165" fontId="9" fillId="4" borderId="2" xfId="1" applyNumberFormat="1" applyFont="1" applyFill="1" applyBorder="1"/>
    <xf numFmtId="166" fontId="9" fillId="4" borderId="2" xfId="1" applyNumberFormat="1" applyFont="1" applyFill="1" applyBorder="1" applyAlignment="1">
      <alignment horizontal="center"/>
    </xf>
    <xf numFmtId="166" fontId="9" fillId="4" borderId="2" xfId="0" applyNumberFormat="1" applyFont="1" applyFill="1" applyBorder="1" applyAlignment="1">
      <alignment horizontal="center"/>
    </xf>
    <xf numFmtId="167" fontId="9" fillId="4" borderId="2" xfId="0" applyNumberFormat="1" applyFont="1" applyFill="1" applyBorder="1"/>
    <xf numFmtId="165" fontId="9" fillId="4" borderId="2" xfId="0" applyNumberFormat="1" applyFont="1" applyFill="1" applyBorder="1"/>
    <xf numFmtId="164" fontId="9" fillId="4" borderId="2" xfId="0" applyNumberFormat="1" applyFont="1" applyFill="1" applyBorder="1"/>
    <xf numFmtId="0" fontId="0" fillId="4" borderId="0" xfId="0" applyFill="1"/>
    <xf numFmtId="0" fontId="6" fillId="0" borderId="2" xfId="0" applyFont="1" applyFill="1" applyBorder="1" applyAlignment="1">
      <alignment horizontal="justify" vertical="top" wrapText="1"/>
    </xf>
    <xf numFmtId="165" fontId="6" fillId="5" borderId="2" xfId="1" applyNumberFormat="1" applyFont="1" applyFill="1" applyBorder="1" applyAlignment="1">
      <alignment horizontal="right" vertical="top" wrapText="1"/>
    </xf>
    <xf numFmtId="166" fontId="6" fillId="5" borderId="2" xfId="1" applyNumberFormat="1" applyFont="1" applyFill="1" applyBorder="1" applyAlignment="1">
      <alignment horizontal="center" vertical="top" wrapText="1"/>
    </xf>
    <xf numFmtId="166" fontId="6" fillId="5" borderId="2" xfId="0" applyNumberFormat="1" applyFont="1" applyFill="1" applyBorder="1" applyAlignment="1">
      <alignment horizontal="center" vertical="top" wrapText="1"/>
    </xf>
    <xf numFmtId="167" fontId="6" fillId="5" borderId="2" xfId="0" applyNumberFormat="1" applyFont="1" applyFill="1" applyBorder="1" applyAlignment="1">
      <alignment horizontal="right" vertical="top" wrapText="1"/>
    </xf>
    <xf numFmtId="165" fontId="6" fillId="5" borderId="2" xfId="0" applyNumberFormat="1" applyFont="1" applyFill="1" applyBorder="1" applyAlignment="1">
      <alignment horizontal="right" vertical="top" wrapText="1"/>
    </xf>
    <xf numFmtId="164" fontId="6" fillId="0" borderId="2" xfId="0" applyNumberFormat="1" applyFont="1" applyFill="1" applyBorder="1" applyAlignment="1">
      <alignment horizontal="right" vertical="top" wrapText="1"/>
    </xf>
    <xf numFmtId="0" fontId="6" fillId="5" borderId="2" xfId="0" applyFont="1" applyFill="1" applyBorder="1" applyAlignment="1">
      <alignment horizontal="justify" vertical="top" wrapText="1"/>
    </xf>
    <xf numFmtId="0" fontId="6" fillId="4" borderId="2" xfId="0" applyFont="1" applyFill="1" applyBorder="1" applyAlignment="1">
      <alignment horizontal="justify" vertical="top" wrapText="1"/>
    </xf>
    <xf numFmtId="165" fontId="6" fillId="4" borderId="2" xfId="1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center" vertical="top" wrapText="1"/>
    </xf>
    <xf numFmtId="166" fontId="6" fillId="4" borderId="2" xfId="0" applyNumberFormat="1" applyFont="1" applyFill="1" applyBorder="1" applyAlignment="1">
      <alignment horizontal="center" vertical="top" wrapText="1"/>
    </xf>
    <xf numFmtId="167" fontId="6" fillId="4" borderId="2" xfId="0" applyNumberFormat="1" applyFont="1" applyFill="1" applyBorder="1" applyAlignment="1">
      <alignment horizontal="right" vertical="top" wrapText="1"/>
    </xf>
    <xf numFmtId="165" fontId="6" fillId="4" borderId="2" xfId="0" applyNumberFormat="1" applyFont="1" applyFill="1" applyBorder="1" applyAlignment="1">
      <alignment horizontal="right" vertical="top" wrapText="1"/>
    </xf>
    <xf numFmtId="164" fontId="6" fillId="4" borderId="2" xfId="0" applyNumberFormat="1" applyFont="1" applyFill="1" applyBorder="1" applyAlignment="1">
      <alignment horizontal="right" vertical="top" wrapText="1"/>
    </xf>
    <xf numFmtId="165" fontId="6" fillId="0" borderId="2" xfId="1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center" vertical="top" wrapText="1"/>
    </xf>
    <xf numFmtId="166" fontId="6" fillId="0" borderId="2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right" vertical="top" wrapText="1"/>
    </xf>
    <xf numFmtId="165" fontId="6" fillId="0" borderId="2" xfId="0" applyNumberFormat="1" applyFont="1" applyFill="1" applyBorder="1" applyAlignment="1">
      <alignment horizontal="right" vertical="top" wrapText="1"/>
    </xf>
    <xf numFmtId="164" fontId="6" fillId="5" borderId="2" xfId="0" applyNumberFormat="1" applyFont="1" applyFill="1" applyBorder="1" applyAlignment="1">
      <alignment horizontal="right" vertical="top" wrapText="1"/>
    </xf>
    <xf numFmtId="0" fontId="6" fillId="0" borderId="2" xfId="0" applyFont="1" applyBorder="1" applyAlignment="1">
      <alignment horizontal="justify" vertical="top" wrapText="1"/>
    </xf>
    <xf numFmtId="0" fontId="2" fillId="4" borderId="0" xfId="0" applyFont="1" applyFill="1"/>
    <xf numFmtId="0" fontId="10" fillId="3" borderId="2" xfId="0" applyFont="1" applyFill="1" applyBorder="1" applyAlignment="1">
      <alignment horizontal="justify" vertical="top" wrapText="1"/>
    </xf>
    <xf numFmtId="165" fontId="11" fillId="3" borderId="2" xfId="1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center" vertical="top" wrapText="1"/>
    </xf>
    <xf numFmtId="166" fontId="11" fillId="3" borderId="2" xfId="0" applyNumberFormat="1" applyFont="1" applyFill="1" applyBorder="1" applyAlignment="1">
      <alignment horizontal="center" vertical="top" wrapText="1"/>
    </xf>
    <xf numFmtId="167" fontId="11" fillId="3" borderId="2" xfId="0" applyNumberFormat="1" applyFont="1" applyFill="1" applyBorder="1" applyAlignment="1">
      <alignment horizontal="right" vertical="top" wrapText="1"/>
    </xf>
    <xf numFmtId="165" fontId="11" fillId="3" borderId="2" xfId="0" applyNumberFormat="1" applyFont="1" applyFill="1" applyBorder="1" applyAlignment="1">
      <alignment horizontal="right" vertical="top" wrapText="1"/>
    </xf>
    <xf numFmtId="164" fontId="11" fillId="3" borderId="2" xfId="0" applyNumberFormat="1" applyFont="1" applyFill="1" applyBorder="1" applyAlignment="1">
      <alignment horizontal="right" vertical="top" wrapText="1"/>
    </xf>
    <xf numFmtId="167" fontId="13" fillId="0" borderId="2" xfId="2" applyNumberFormat="1" applyFont="1" applyFill="1" applyBorder="1" applyAlignment="1" applyProtection="1">
      <alignment vertical="top" wrapText="1"/>
      <protection hidden="1"/>
    </xf>
    <xf numFmtId="0" fontId="0" fillId="4" borderId="0" xfId="0" applyFont="1" applyFill="1"/>
    <xf numFmtId="0" fontId="2" fillId="0" borderId="0" xfId="0" applyFont="1"/>
    <xf numFmtId="0" fontId="6" fillId="6" borderId="2" xfId="0" applyFont="1" applyFill="1" applyBorder="1" applyAlignment="1">
      <alignment horizontal="justify" vertical="top" wrapText="1"/>
    </xf>
    <xf numFmtId="165" fontId="6" fillId="6" borderId="2" xfId="1" applyNumberFormat="1" applyFont="1" applyFill="1" applyBorder="1" applyAlignment="1">
      <alignment horizontal="right" vertical="top" wrapText="1"/>
    </xf>
    <xf numFmtId="166" fontId="6" fillId="6" borderId="2" xfId="1" applyNumberFormat="1" applyFont="1" applyFill="1" applyBorder="1" applyAlignment="1">
      <alignment horizontal="center" vertical="top" wrapText="1"/>
    </xf>
    <xf numFmtId="166" fontId="6" fillId="6" borderId="2" xfId="0" applyNumberFormat="1" applyFont="1" applyFill="1" applyBorder="1" applyAlignment="1">
      <alignment horizontal="center" vertical="top" wrapText="1"/>
    </xf>
    <xf numFmtId="167" fontId="6" fillId="6" borderId="2" xfId="0" applyNumberFormat="1" applyFont="1" applyFill="1" applyBorder="1" applyAlignment="1">
      <alignment horizontal="right" vertical="top" wrapText="1"/>
    </xf>
    <xf numFmtId="165" fontId="6" fillId="6" borderId="2" xfId="0" applyNumberFormat="1" applyFont="1" applyFill="1" applyBorder="1" applyAlignment="1">
      <alignment horizontal="right" vertical="top" wrapText="1"/>
    </xf>
    <xf numFmtId="164" fontId="6" fillId="6" borderId="2" xfId="0" applyNumberFormat="1" applyFont="1" applyFill="1" applyBorder="1" applyAlignment="1">
      <alignment horizontal="right" vertical="top" wrapText="1"/>
    </xf>
    <xf numFmtId="0" fontId="0" fillId="6" borderId="0" xfId="0" applyFill="1"/>
    <xf numFmtId="0" fontId="0" fillId="0" borderId="0" xfId="0" applyFill="1"/>
    <xf numFmtId="0" fontId="5" fillId="7" borderId="2" xfId="0" applyFont="1" applyFill="1" applyBorder="1" applyAlignment="1">
      <alignment horizontal="center" wrapText="1"/>
    </xf>
    <xf numFmtId="165" fontId="4" fillId="7" borderId="2" xfId="0" applyNumberFormat="1" applyFont="1" applyFill="1" applyBorder="1" applyAlignment="1">
      <alignment horizontal="center" wrapText="1"/>
    </xf>
    <xf numFmtId="166" fontId="4" fillId="7" borderId="2" xfId="0" applyNumberFormat="1" applyFont="1" applyFill="1" applyBorder="1" applyAlignment="1">
      <alignment horizontal="center" wrapText="1"/>
    </xf>
    <xf numFmtId="167" fontId="4" fillId="7" borderId="2" xfId="0" applyNumberFormat="1" applyFont="1" applyFill="1" applyBorder="1" applyAlignment="1">
      <alignment horizontal="center" wrapText="1"/>
    </xf>
    <xf numFmtId="168" fontId="4" fillId="7" borderId="2" xfId="0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165" fontId="4" fillId="2" borderId="2" xfId="0" applyNumberFormat="1" applyFont="1" applyFill="1" applyBorder="1" applyAlignment="1">
      <alignment horizontal="center" wrapText="1"/>
    </xf>
    <xf numFmtId="166" fontId="4" fillId="2" borderId="2" xfId="0" applyNumberFormat="1" applyFont="1" applyFill="1" applyBorder="1" applyAlignment="1">
      <alignment horizontal="center" wrapText="1"/>
    </xf>
    <xf numFmtId="167" fontId="4" fillId="2" borderId="2" xfId="0" applyNumberFormat="1" applyFont="1" applyFill="1" applyBorder="1" applyAlignment="1">
      <alignment horizontal="center" wrapText="1"/>
    </xf>
    <xf numFmtId="168" fontId="4" fillId="2" borderId="2" xfId="0" applyNumberFormat="1" applyFont="1" applyFill="1" applyBorder="1" applyAlignment="1">
      <alignment horizontal="right" wrapText="1"/>
    </xf>
    <xf numFmtId="0" fontId="6" fillId="8" borderId="2" xfId="0" applyFont="1" applyFill="1" applyBorder="1" applyAlignment="1">
      <alignment wrapText="1"/>
    </xf>
    <xf numFmtId="165" fontId="6" fillId="0" borderId="2" xfId="0" applyNumberFormat="1" applyFont="1" applyBorder="1" applyAlignment="1">
      <alignment horizontal="center" wrapText="1"/>
    </xf>
    <xf numFmtId="166" fontId="6" fillId="8" borderId="2" xfId="0" applyNumberFormat="1" applyFont="1" applyFill="1" applyBorder="1" applyAlignment="1">
      <alignment horizontal="center" wrapText="1"/>
    </xf>
    <xf numFmtId="167" fontId="6" fillId="8" borderId="2" xfId="0" applyNumberFormat="1" applyFont="1" applyFill="1" applyBorder="1" applyAlignment="1">
      <alignment horizontal="center" wrapText="1"/>
    </xf>
    <xf numFmtId="165" fontId="6" fillId="8" borderId="2" xfId="0" applyNumberFormat="1" applyFont="1" applyFill="1" applyBorder="1" applyAlignment="1">
      <alignment horizontal="center" wrapText="1"/>
    </xf>
    <xf numFmtId="168" fontId="4" fillId="8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/>
    <xf numFmtId="0" fontId="6" fillId="0" borderId="2" xfId="0" applyFont="1" applyBorder="1" applyAlignment="1">
      <alignment wrapText="1"/>
    </xf>
    <xf numFmtId="166" fontId="6" fillId="0" borderId="2" xfId="0" applyNumberFormat="1" applyFont="1" applyBorder="1" applyAlignment="1">
      <alignment horizontal="center" wrapText="1"/>
    </xf>
    <xf numFmtId="167" fontId="6" fillId="0" borderId="2" xfId="0" applyNumberFormat="1" applyFont="1" applyBorder="1" applyAlignment="1">
      <alignment horizontal="center" wrapText="1"/>
    </xf>
    <xf numFmtId="168" fontId="6" fillId="0" borderId="2" xfId="0" applyNumberFormat="1" applyFont="1" applyBorder="1" applyAlignment="1">
      <alignment horizontal="right" wrapText="1"/>
    </xf>
    <xf numFmtId="165" fontId="6" fillId="3" borderId="2" xfId="0" applyNumberFormat="1" applyFont="1" applyFill="1" applyBorder="1" applyAlignment="1">
      <alignment horizontal="center" wrapText="1"/>
    </xf>
    <xf numFmtId="0" fontId="6" fillId="9" borderId="2" xfId="0" applyFont="1" applyFill="1" applyBorder="1" applyAlignment="1">
      <alignment wrapText="1"/>
    </xf>
    <xf numFmtId="165" fontId="6" fillId="9" borderId="2" xfId="0" applyNumberFormat="1" applyFont="1" applyFill="1" applyBorder="1" applyAlignment="1">
      <alignment horizontal="center" wrapText="1"/>
    </xf>
    <xf numFmtId="166" fontId="6" fillId="9" borderId="2" xfId="0" applyNumberFormat="1" applyFont="1" applyFill="1" applyBorder="1" applyAlignment="1">
      <alignment horizontal="center" wrapText="1"/>
    </xf>
    <xf numFmtId="167" fontId="6" fillId="9" borderId="2" xfId="0" applyNumberFormat="1" applyFont="1" applyFill="1" applyBorder="1" applyAlignment="1">
      <alignment horizontal="center" wrapText="1"/>
    </xf>
    <xf numFmtId="168" fontId="6" fillId="9" borderId="2" xfId="0" applyNumberFormat="1" applyFont="1" applyFill="1" applyBorder="1" applyAlignment="1">
      <alignment horizontal="right" wrapText="1"/>
    </xf>
    <xf numFmtId="0" fontId="9" fillId="9" borderId="2" xfId="0" applyFont="1" applyFill="1" applyBorder="1" applyAlignment="1"/>
    <xf numFmtId="0" fontId="0" fillId="9" borderId="0" xfId="0" applyFill="1"/>
    <xf numFmtId="0" fontId="9" fillId="0" borderId="6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wrapText="1"/>
    </xf>
    <xf numFmtId="49" fontId="13" fillId="0" borderId="2" xfId="0" applyNumberFormat="1" applyFont="1" applyBorder="1" applyAlignment="1">
      <alignment horizontal="center" wrapText="1"/>
    </xf>
    <xf numFmtId="49" fontId="13" fillId="9" borderId="2" xfId="0" applyNumberFormat="1" applyFont="1" applyFill="1" applyBorder="1" applyAlignment="1">
      <alignment horizontal="center" wrapText="1"/>
    </xf>
    <xf numFmtId="165" fontId="6" fillId="2" borderId="2" xfId="0" applyNumberFormat="1" applyFont="1" applyFill="1" applyBorder="1" applyAlignment="1">
      <alignment horizontal="center" wrapText="1"/>
    </xf>
    <xf numFmtId="168" fontId="6" fillId="8" borderId="2" xfId="0" applyNumberFormat="1" applyFont="1" applyFill="1" applyBorder="1" applyAlignment="1">
      <alignment horizontal="right" wrapText="1"/>
    </xf>
    <xf numFmtId="0" fontId="6" fillId="5" borderId="2" xfId="0" applyFont="1" applyFill="1" applyBorder="1" applyAlignment="1">
      <alignment wrapText="1"/>
    </xf>
    <xf numFmtId="166" fontId="6" fillId="5" borderId="2" xfId="0" applyNumberFormat="1" applyFont="1" applyFill="1" applyBorder="1" applyAlignment="1">
      <alignment horizontal="center" wrapText="1"/>
    </xf>
    <xf numFmtId="167" fontId="6" fillId="5" borderId="2" xfId="0" applyNumberFormat="1" applyFont="1" applyFill="1" applyBorder="1" applyAlignment="1">
      <alignment horizontal="center" wrapText="1"/>
    </xf>
    <xf numFmtId="165" fontId="6" fillId="5" borderId="2" xfId="0" applyNumberFormat="1" applyFont="1" applyFill="1" applyBorder="1" applyAlignment="1">
      <alignment horizontal="center" wrapText="1"/>
    </xf>
    <xf numFmtId="168" fontId="6" fillId="5" borderId="2" xfId="0" applyNumberFormat="1" applyFont="1" applyFill="1" applyBorder="1" applyAlignment="1">
      <alignment horizontal="right" wrapText="1"/>
    </xf>
    <xf numFmtId="0" fontId="5" fillId="7" borderId="2" xfId="0" applyFont="1" applyFill="1" applyBorder="1" applyAlignment="1">
      <alignment wrapText="1"/>
    </xf>
    <xf numFmtId="168" fontId="4" fillId="7" borderId="2" xfId="0" applyNumberFormat="1" applyFont="1" applyFill="1" applyBorder="1" applyAlignment="1">
      <alignment horizontal="right" wrapText="1"/>
    </xf>
    <xf numFmtId="0" fontId="6" fillId="0" borderId="2" xfId="0" applyFont="1" applyFill="1" applyBorder="1" applyAlignment="1">
      <alignment wrapText="1"/>
    </xf>
    <xf numFmtId="165" fontId="6" fillId="10" borderId="2" xfId="0" applyNumberFormat="1" applyFont="1" applyFill="1" applyBorder="1" applyAlignment="1">
      <alignment horizontal="center" wrapText="1"/>
    </xf>
    <xf numFmtId="0" fontId="6" fillId="3" borderId="2" xfId="0" applyFont="1" applyFill="1" applyBorder="1" applyAlignment="1">
      <alignment wrapText="1"/>
    </xf>
    <xf numFmtId="166" fontId="6" fillId="3" borderId="2" xfId="0" applyNumberFormat="1" applyFont="1" applyFill="1" applyBorder="1" applyAlignment="1">
      <alignment horizontal="center" wrapText="1"/>
    </xf>
    <xf numFmtId="167" fontId="6" fillId="3" borderId="2" xfId="0" applyNumberFormat="1" applyFont="1" applyFill="1" applyBorder="1" applyAlignment="1">
      <alignment horizontal="center" wrapText="1"/>
    </xf>
    <xf numFmtId="168" fontId="6" fillId="3" borderId="2" xfId="0" applyNumberFormat="1" applyFont="1" applyFill="1" applyBorder="1" applyAlignment="1">
      <alignment horizontal="right" wrapText="1"/>
    </xf>
    <xf numFmtId="166" fontId="4" fillId="3" borderId="2" xfId="0" applyNumberFormat="1" applyFont="1" applyFill="1" applyBorder="1" applyAlignment="1">
      <alignment horizontal="center" wrapText="1"/>
    </xf>
    <xf numFmtId="167" fontId="4" fillId="3" borderId="2" xfId="0" applyNumberFormat="1" applyFont="1" applyFill="1" applyBorder="1" applyAlignment="1">
      <alignment horizontal="center" wrapText="1"/>
    </xf>
    <xf numFmtId="165" fontId="4" fillId="3" borderId="2" xfId="0" applyNumberFormat="1" applyFont="1" applyFill="1" applyBorder="1" applyAlignment="1">
      <alignment horizontal="center" wrapText="1"/>
    </xf>
    <xf numFmtId="168" fontId="4" fillId="3" borderId="2" xfId="0" applyNumberFormat="1" applyFont="1" applyFill="1" applyBorder="1" applyAlignment="1">
      <alignment horizontal="right" wrapText="1"/>
    </xf>
    <xf numFmtId="166" fontId="6" fillId="0" borderId="2" xfId="0" applyNumberFormat="1" applyFont="1" applyFill="1" applyBorder="1" applyAlignment="1">
      <alignment horizontal="center" wrapText="1"/>
    </xf>
    <xf numFmtId="167" fontId="6" fillId="0" borderId="2" xfId="0" applyNumberFormat="1" applyFont="1" applyFill="1" applyBorder="1" applyAlignment="1">
      <alignment horizontal="center" wrapText="1"/>
    </xf>
    <xf numFmtId="165" fontId="6" fillId="0" borderId="2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horizontal="right" wrapText="1"/>
    </xf>
    <xf numFmtId="166" fontId="7" fillId="3" borderId="2" xfId="1" applyNumberFormat="1" applyFont="1" applyFill="1" applyBorder="1"/>
    <xf numFmtId="166" fontId="7" fillId="3" borderId="2" xfId="0" applyNumberFormat="1" applyFont="1" applyFill="1" applyBorder="1"/>
    <xf numFmtId="166" fontId="9" fillId="0" borderId="2" xfId="1" applyNumberFormat="1" applyFont="1" applyBorder="1"/>
    <xf numFmtId="166" fontId="9" fillId="0" borderId="2" xfId="0" applyNumberFormat="1" applyFont="1" applyBorder="1"/>
    <xf numFmtId="166" fontId="9" fillId="4" borderId="2" xfId="1" applyNumberFormat="1" applyFont="1" applyFill="1" applyBorder="1"/>
    <xf numFmtId="166" fontId="9" fillId="4" borderId="2" xfId="0" applyNumberFormat="1" applyFont="1" applyFill="1" applyBorder="1"/>
    <xf numFmtId="166" fontId="6" fillId="5" borderId="2" xfId="1" applyNumberFormat="1" applyFont="1" applyFill="1" applyBorder="1" applyAlignment="1">
      <alignment horizontal="right" vertical="top" wrapText="1"/>
    </xf>
    <xf numFmtId="166" fontId="6" fillId="5" borderId="2" xfId="0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right" vertical="top" wrapText="1"/>
    </xf>
    <xf numFmtId="166" fontId="6" fillId="4" borderId="2" xfId="0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right" vertical="top" wrapText="1"/>
    </xf>
    <xf numFmtId="166" fontId="6" fillId="0" borderId="2" xfId="0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right" vertical="top" wrapText="1"/>
    </xf>
    <xf numFmtId="166" fontId="11" fillId="3" borderId="2" xfId="0" applyNumberFormat="1" applyFont="1" applyFill="1" applyBorder="1" applyAlignment="1">
      <alignment horizontal="right" vertical="top" wrapText="1"/>
    </xf>
    <xf numFmtId="168" fontId="4" fillId="11" borderId="2" xfId="0" applyNumberFormat="1" applyFont="1" applyFill="1" applyBorder="1" applyAlignment="1">
      <alignment horizontal="right" wrapText="1"/>
    </xf>
    <xf numFmtId="0" fontId="4" fillId="0" borderId="2" xfId="0" applyFont="1" applyFill="1" applyBorder="1" applyAlignment="1">
      <alignment wrapText="1"/>
    </xf>
    <xf numFmtId="166" fontId="4" fillId="0" borderId="2" xfId="0" applyNumberFormat="1" applyFont="1" applyFill="1" applyBorder="1" applyAlignment="1">
      <alignment horizontal="center" wrapText="1"/>
    </xf>
    <xf numFmtId="167" fontId="4" fillId="0" borderId="2" xfId="0" applyNumberFormat="1" applyFont="1" applyFill="1" applyBorder="1" applyAlignment="1">
      <alignment horizontal="center" wrapText="1"/>
    </xf>
    <xf numFmtId="165" fontId="4" fillId="0" borderId="2" xfId="0" applyNumberFormat="1" applyFont="1" applyFill="1" applyBorder="1" applyAlignment="1">
      <alignment horizontal="center" wrapText="1"/>
    </xf>
    <xf numFmtId="168" fontId="4" fillId="0" borderId="2" xfId="0" applyNumberFormat="1" applyFont="1" applyFill="1" applyBorder="1" applyAlignment="1">
      <alignment horizontal="right" wrapText="1"/>
    </xf>
    <xf numFmtId="0" fontId="6" fillId="2" borderId="2" xfId="0" applyFont="1" applyFill="1" applyBorder="1" applyAlignment="1">
      <alignment wrapText="1"/>
    </xf>
    <xf numFmtId="166" fontId="6" fillId="2" borderId="2" xfId="0" applyNumberFormat="1" applyFont="1" applyFill="1" applyBorder="1" applyAlignment="1">
      <alignment horizontal="center" wrapText="1"/>
    </xf>
    <xf numFmtId="167" fontId="6" fillId="2" borderId="2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horizontal="right" wrapText="1"/>
    </xf>
    <xf numFmtId="0" fontId="0" fillId="2" borderId="0" xfId="0" applyFill="1"/>
    <xf numFmtId="164" fontId="6" fillId="9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>
      <alignment vertical="center" wrapText="1"/>
    </xf>
    <xf numFmtId="165" fontId="6" fillId="6" borderId="2" xfId="0" applyNumberFormat="1" applyFont="1" applyFill="1" applyBorder="1" applyAlignment="1">
      <alignment horizontal="center" wrapText="1"/>
    </xf>
    <xf numFmtId="166" fontId="6" fillId="6" borderId="2" xfId="0" applyNumberFormat="1" applyFont="1" applyFill="1" applyBorder="1" applyAlignment="1">
      <alignment horizontal="center" wrapText="1"/>
    </xf>
    <xf numFmtId="167" fontId="6" fillId="6" borderId="2" xfId="0" applyNumberFormat="1" applyFont="1" applyFill="1" applyBorder="1" applyAlignment="1">
      <alignment horizontal="center" wrapText="1"/>
    </xf>
    <xf numFmtId="164" fontId="6" fillId="6" borderId="2" xfId="0" applyNumberFormat="1" applyFont="1" applyFill="1" applyBorder="1" applyAlignment="1">
      <alignment horizontal="right" wrapText="1"/>
    </xf>
    <xf numFmtId="167" fontId="6" fillId="0" borderId="2" xfId="0" applyNumberFormat="1" applyFont="1" applyFill="1" applyBorder="1" applyAlignment="1">
      <alignment horizontal="right" wrapText="1"/>
    </xf>
    <xf numFmtId="167" fontId="6" fillId="9" borderId="2" xfId="0" applyNumberFormat="1" applyFont="1" applyFill="1" applyBorder="1" applyAlignment="1">
      <alignment horizontal="right" wrapText="1"/>
    </xf>
    <xf numFmtId="164" fontId="0" fillId="0" borderId="0" xfId="0" applyNumberFormat="1"/>
    <xf numFmtId="0" fontId="4" fillId="12" borderId="2" xfId="0" applyFont="1" applyFill="1" applyBorder="1" applyAlignment="1">
      <alignment wrapText="1"/>
    </xf>
    <xf numFmtId="0" fontId="14" fillId="12" borderId="2" xfId="0" applyFont="1" applyFill="1" applyBorder="1" applyAlignment="1"/>
    <xf numFmtId="166" fontId="14" fillId="12" borderId="2" xfId="0" applyNumberFormat="1" applyFont="1" applyFill="1" applyBorder="1" applyAlignment="1">
      <alignment horizontal="center"/>
    </xf>
    <xf numFmtId="167" fontId="14" fillId="12" borderId="2" xfId="0" applyNumberFormat="1" applyFont="1" applyFill="1" applyBorder="1" applyAlignment="1"/>
    <xf numFmtId="165" fontId="14" fillId="12" borderId="2" xfId="0" applyNumberFormat="1" applyFont="1" applyFill="1" applyBorder="1" applyAlignment="1"/>
    <xf numFmtId="168" fontId="14" fillId="12" borderId="2" xfId="0" applyNumberFormat="1" applyFont="1" applyFill="1" applyBorder="1" applyAlignment="1"/>
    <xf numFmtId="0" fontId="15" fillId="0" borderId="0" xfId="0" applyFont="1"/>
    <xf numFmtId="164" fontId="16" fillId="0" borderId="2" xfId="0" applyNumberFormat="1" applyFont="1" applyBorder="1"/>
    <xf numFmtId="168" fontId="17" fillId="0" borderId="2" xfId="0" applyNumberFormat="1" applyFont="1" applyBorder="1"/>
    <xf numFmtId="168" fontId="14" fillId="13" borderId="2" xfId="0" applyNumberFormat="1" applyFont="1" applyFill="1" applyBorder="1"/>
    <xf numFmtId="0" fontId="0" fillId="13" borderId="0" xfId="0" applyFill="1"/>
    <xf numFmtId="0" fontId="16" fillId="0" borderId="0" xfId="0" applyFont="1"/>
    <xf numFmtId="166" fontId="16" fillId="0" borderId="0" xfId="0" applyNumberFormat="1" applyFont="1"/>
    <xf numFmtId="0" fontId="3" fillId="0" borderId="0" xfId="0" applyFont="1"/>
    <xf numFmtId="166" fontId="18" fillId="0" borderId="9" xfId="0" applyNumberFormat="1" applyFont="1" applyBorder="1" applyAlignment="1">
      <alignment horizontal="center" vertical="top" wrapText="1"/>
    </xf>
    <xf numFmtId="167" fontId="18" fillId="0" borderId="9" xfId="0" applyNumberFormat="1" applyFont="1" applyBorder="1" applyAlignment="1">
      <alignment horizontal="center" vertical="top" wrapText="1"/>
    </xf>
    <xf numFmtId="165" fontId="18" fillId="0" borderId="10" xfId="0" applyNumberFormat="1" applyFont="1" applyBorder="1" applyAlignment="1">
      <alignment horizontal="center" vertical="top" wrapText="1"/>
    </xf>
    <xf numFmtId="166" fontId="18" fillId="0" borderId="13" xfId="0" applyNumberFormat="1" applyFont="1" applyBorder="1" applyAlignment="1">
      <alignment horizontal="center" vertical="top" wrapText="1"/>
    </xf>
    <xf numFmtId="167" fontId="18" fillId="0" borderId="13" xfId="0" applyNumberFormat="1" applyFont="1" applyBorder="1" applyAlignment="1">
      <alignment horizontal="center" vertical="top" wrapText="1"/>
    </xf>
    <xf numFmtId="165" fontId="18" fillId="0" borderId="7" xfId="0" applyNumberFormat="1" applyFont="1" applyBorder="1" applyAlignment="1">
      <alignment horizontal="center" vertical="top" wrapText="1"/>
    </xf>
    <xf numFmtId="0" fontId="4" fillId="2" borderId="12" xfId="0" applyFont="1" applyFill="1" applyBorder="1" applyAlignment="1">
      <alignment vertical="top" wrapText="1"/>
    </xf>
    <xf numFmtId="166" fontId="4" fillId="2" borderId="13" xfId="0" applyNumberFormat="1" applyFont="1" applyFill="1" applyBorder="1" applyAlignment="1">
      <alignment horizontal="center" vertical="top" wrapText="1"/>
    </xf>
    <xf numFmtId="167" fontId="4" fillId="2" borderId="13" xfId="0" applyNumberFormat="1" applyFont="1" applyFill="1" applyBorder="1" applyAlignment="1">
      <alignment horizontal="center" vertical="top" wrapText="1"/>
    </xf>
    <xf numFmtId="165" fontId="4" fillId="2" borderId="7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right" vertical="top" wrapText="1"/>
    </xf>
    <xf numFmtId="0" fontId="6" fillId="8" borderId="12" xfId="0" applyFont="1" applyFill="1" applyBorder="1" applyAlignment="1">
      <alignment vertical="top" wrapText="1"/>
    </xf>
    <xf numFmtId="166" fontId="6" fillId="8" borderId="13" xfId="0" applyNumberFormat="1" applyFont="1" applyFill="1" applyBorder="1" applyAlignment="1">
      <alignment horizontal="center" vertical="top" wrapText="1"/>
    </xf>
    <xf numFmtId="167" fontId="6" fillId="8" borderId="13" xfId="0" applyNumberFormat="1" applyFont="1" applyFill="1" applyBorder="1" applyAlignment="1">
      <alignment horizontal="center" vertical="top" wrapText="1"/>
    </xf>
    <xf numFmtId="165" fontId="6" fillId="8" borderId="7" xfId="0" applyNumberFormat="1" applyFont="1" applyFill="1" applyBorder="1" applyAlignment="1">
      <alignment horizontal="center" vertical="top" wrapText="1"/>
    </xf>
    <xf numFmtId="168" fontId="4" fillId="8" borderId="2" xfId="0" applyNumberFormat="1" applyFont="1" applyFill="1" applyBorder="1" applyAlignment="1">
      <alignment horizontal="right" vertical="top" wrapText="1"/>
    </xf>
    <xf numFmtId="0" fontId="0" fillId="0" borderId="2" xfId="0" applyBorder="1"/>
    <xf numFmtId="0" fontId="6" fillId="0" borderId="12" xfId="0" applyFont="1" applyBorder="1" applyAlignment="1">
      <alignment vertical="top" wrapText="1"/>
    </xf>
    <xf numFmtId="166" fontId="6" fillId="0" borderId="13" xfId="0" applyNumberFormat="1" applyFont="1" applyBorder="1" applyAlignment="1">
      <alignment horizontal="center" vertical="top" wrapText="1"/>
    </xf>
    <xf numFmtId="167" fontId="6" fillId="0" borderId="13" xfId="0" applyNumberFormat="1" applyFont="1" applyBorder="1" applyAlignment="1">
      <alignment horizontal="center" vertical="top" wrapText="1"/>
    </xf>
    <xf numFmtId="165" fontId="6" fillId="0" borderId="7" xfId="0" applyNumberFormat="1" applyFont="1" applyBorder="1" applyAlignment="1">
      <alignment horizontal="center" vertical="top" wrapText="1"/>
    </xf>
    <xf numFmtId="168" fontId="6" fillId="0" borderId="2" xfId="0" applyNumberFormat="1" applyFont="1" applyBorder="1" applyAlignment="1">
      <alignment horizontal="right" vertical="top" wrapText="1"/>
    </xf>
    <xf numFmtId="0" fontId="6" fillId="0" borderId="15" xfId="0" applyFont="1" applyBorder="1" applyAlignment="1">
      <alignment vertical="top" wrapText="1"/>
    </xf>
    <xf numFmtId="0" fontId="9" fillId="3" borderId="2" xfId="0" applyFont="1" applyFill="1" applyBorder="1" applyAlignment="1">
      <alignment horizontal="justify"/>
    </xf>
    <xf numFmtId="166" fontId="6" fillId="3" borderId="13" xfId="0" applyNumberFormat="1" applyFont="1" applyFill="1" applyBorder="1" applyAlignment="1">
      <alignment horizontal="center" vertical="top" wrapText="1"/>
    </xf>
    <xf numFmtId="167" fontId="6" fillId="3" borderId="13" xfId="0" applyNumberFormat="1" applyFont="1" applyFill="1" applyBorder="1" applyAlignment="1">
      <alignment horizontal="center" vertical="top" wrapText="1"/>
    </xf>
    <xf numFmtId="165" fontId="6" fillId="3" borderId="7" xfId="0" applyNumberFormat="1" applyFont="1" applyFill="1" applyBorder="1" applyAlignment="1">
      <alignment horizontal="center" vertical="top" wrapText="1"/>
    </xf>
    <xf numFmtId="168" fontId="6" fillId="3" borderId="2" xfId="0" applyNumberFormat="1" applyFont="1" applyFill="1" applyBorder="1" applyAlignment="1">
      <alignment horizontal="right" vertical="top" wrapText="1"/>
    </xf>
    <xf numFmtId="0" fontId="0" fillId="3" borderId="0" xfId="0" applyFill="1"/>
    <xf numFmtId="168" fontId="4" fillId="8" borderId="2" xfId="0" applyNumberFormat="1" applyFont="1" applyFill="1" applyBorder="1" applyAlignment="1">
      <alignment wrapText="1"/>
    </xf>
    <xf numFmtId="168" fontId="6" fillId="0" borderId="2" xfId="0" applyNumberFormat="1" applyFont="1" applyBorder="1" applyAlignment="1">
      <alignment wrapText="1"/>
    </xf>
    <xf numFmtId="0" fontId="0" fillId="0" borderId="2" xfId="0" applyBorder="1" applyAlignment="1"/>
    <xf numFmtId="0" fontId="19" fillId="0" borderId="2" xfId="0" applyFont="1" applyBorder="1" applyAlignment="1"/>
    <xf numFmtId="0" fontId="6" fillId="0" borderId="2" xfId="0" applyFont="1" applyFill="1" applyBorder="1" applyAlignment="1">
      <alignment vertical="top" wrapText="1"/>
    </xf>
    <xf numFmtId="0" fontId="16" fillId="0" borderId="2" xfId="0" applyFont="1" applyBorder="1" applyAlignment="1"/>
    <xf numFmtId="166" fontId="6" fillId="0" borderId="16" xfId="0" applyNumberFormat="1" applyFont="1" applyBorder="1" applyAlignment="1">
      <alignment horizontal="center" vertical="top" wrapText="1"/>
    </xf>
    <xf numFmtId="0" fontId="6" fillId="0" borderId="7" xfId="0" applyFont="1" applyFill="1" applyBorder="1" applyAlignment="1">
      <alignment vertical="top" wrapText="1"/>
    </xf>
    <xf numFmtId="166" fontId="6" fillId="0" borderId="2" xfId="0" applyNumberFormat="1" applyFont="1" applyBorder="1" applyAlignment="1">
      <alignment horizontal="center" vertical="top" wrapText="1"/>
    </xf>
    <xf numFmtId="0" fontId="6" fillId="14" borderId="12" xfId="0" applyFont="1" applyFill="1" applyBorder="1" applyAlignment="1">
      <alignment vertical="top" wrapText="1"/>
    </xf>
    <xf numFmtId="166" fontId="6" fillId="14" borderId="13" xfId="0" applyNumberFormat="1" applyFont="1" applyFill="1" applyBorder="1" applyAlignment="1">
      <alignment horizontal="center" vertical="top" wrapText="1"/>
    </xf>
    <xf numFmtId="167" fontId="6" fillId="14" borderId="13" xfId="0" applyNumberFormat="1" applyFont="1" applyFill="1" applyBorder="1" applyAlignment="1">
      <alignment horizontal="center" vertical="top" wrapText="1"/>
    </xf>
    <xf numFmtId="165" fontId="6" fillId="14" borderId="7" xfId="0" applyNumberFormat="1" applyFont="1" applyFill="1" applyBorder="1" applyAlignment="1">
      <alignment horizontal="center" vertical="top" wrapText="1"/>
    </xf>
    <xf numFmtId="168" fontId="6" fillId="14" borderId="2" xfId="0" applyNumberFormat="1" applyFont="1" applyFill="1" applyBorder="1" applyAlignment="1">
      <alignment wrapText="1"/>
    </xf>
    <xf numFmtId="0" fontId="6" fillId="3" borderId="2" xfId="0" applyFont="1" applyFill="1" applyBorder="1" applyAlignment="1">
      <alignment horizontal="justify" vertical="top" wrapText="1"/>
    </xf>
    <xf numFmtId="168" fontId="6" fillId="3" borderId="2" xfId="0" applyNumberFormat="1" applyFont="1" applyFill="1" applyBorder="1" applyAlignment="1">
      <alignment wrapText="1"/>
    </xf>
    <xf numFmtId="168" fontId="4" fillId="2" borderId="2" xfId="0" applyNumberFormat="1" applyFont="1" applyFill="1" applyBorder="1" applyAlignment="1">
      <alignment wrapText="1"/>
    </xf>
    <xf numFmtId="168" fontId="6" fillId="8" borderId="2" xfId="0" applyNumberFormat="1" applyFont="1" applyFill="1" applyBorder="1" applyAlignment="1">
      <alignment wrapText="1"/>
    </xf>
    <xf numFmtId="0" fontId="6" fillId="0" borderId="2" xfId="0" applyFont="1" applyBorder="1" applyAlignment="1">
      <alignment vertical="top" wrapText="1"/>
    </xf>
    <xf numFmtId="167" fontId="6" fillId="0" borderId="16" xfId="0" applyNumberFormat="1" applyFont="1" applyBorder="1" applyAlignment="1">
      <alignment horizontal="center" vertical="top" wrapText="1"/>
    </xf>
    <xf numFmtId="165" fontId="6" fillId="0" borderId="0" xfId="0" applyNumberFormat="1" applyFont="1" applyBorder="1" applyAlignment="1">
      <alignment horizontal="center" vertical="top" wrapText="1"/>
    </xf>
    <xf numFmtId="166" fontId="6" fillId="0" borderId="5" xfId="0" applyNumberFormat="1" applyFont="1" applyBorder="1" applyAlignment="1">
      <alignment horizontal="center" vertical="top" wrapText="1"/>
    </xf>
    <xf numFmtId="167" fontId="6" fillId="0" borderId="2" xfId="0" applyNumberFormat="1" applyFont="1" applyBorder="1" applyAlignment="1">
      <alignment horizontal="center" vertical="top" wrapText="1"/>
    </xf>
    <xf numFmtId="165" fontId="6" fillId="0" borderId="3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wrapText="1"/>
    </xf>
    <xf numFmtId="165" fontId="6" fillId="0" borderId="3" xfId="0" applyNumberFormat="1" applyFont="1" applyBorder="1" applyAlignment="1">
      <alignment horizontal="center" wrapText="1"/>
    </xf>
    <xf numFmtId="165" fontId="6" fillId="0" borderId="3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wrapText="1"/>
    </xf>
    <xf numFmtId="0" fontId="9" fillId="0" borderId="2" xfId="0" applyFont="1" applyFill="1" applyBorder="1" applyAlignment="1"/>
    <xf numFmtId="165" fontId="4" fillId="2" borderId="3" xfId="0" applyNumberFormat="1" applyFont="1" applyFill="1" applyBorder="1" applyAlignment="1">
      <alignment horizontal="center" wrapText="1"/>
    </xf>
    <xf numFmtId="0" fontId="2" fillId="2" borderId="0" xfId="0" applyFont="1" applyFill="1"/>
    <xf numFmtId="0" fontId="6" fillId="10" borderId="12" xfId="0" applyFont="1" applyFill="1" applyBorder="1" applyAlignment="1">
      <alignment vertical="top" wrapText="1"/>
    </xf>
    <xf numFmtId="166" fontId="4" fillId="10" borderId="13" xfId="0" applyNumberFormat="1" applyFont="1" applyFill="1" applyBorder="1" applyAlignment="1">
      <alignment horizontal="center" vertical="top" wrapText="1"/>
    </xf>
    <xf numFmtId="167" fontId="4" fillId="10" borderId="13" xfId="0" applyNumberFormat="1" applyFont="1" applyFill="1" applyBorder="1" applyAlignment="1">
      <alignment horizontal="center" vertical="top" wrapText="1"/>
    </xf>
    <xf numFmtId="165" fontId="4" fillId="10" borderId="7" xfId="0" applyNumberFormat="1" applyFont="1" applyFill="1" applyBorder="1" applyAlignment="1">
      <alignment horizontal="center" vertical="top" wrapText="1"/>
    </xf>
    <xf numFmtId="168" fontId="4" fillId="10" borderId="2" xfId="0" applyNumberFormat="1" applyFont="1" applyFill="1" applyBorder="1" applyAlignment="1">
      <alignment wrapText="1"/>
    </xf>
    <xf numFmtId="0" fontId="0" fillId="10" borderId="0" xfId="0" applyFill="1"/>
    <xf numFmtId="166" fontId="4" fillId="0" borderId="13" xfId="0" applyNumberFormat="1" applyFont="1" applyFill="1" applyBorder="1" applyAlignment="1">
      <alignment horizontal="center" vertical="top" wrapText="1"/>
    </xf>
    <xf numFmtId="167" fontId="4" fillId="0" borderId="13" xfId="0" applyNumberFormat="1" applyFont="1" applyFill="1" applyBorder="1" applyAlignment="1">
      <alignment horizontal="center" vertical="top" wrapText="1"/>
    </xf>
    <xf numFmtId="165" fontId="4" fillId="0" borderId="7" xfId="0" applyNumberFormat="1" applyFont="1" applyFill="1" applyBorder="1" applyAlignment="1">
      <alignment horizontal="center" vertical="top" wrapText="1"/>
    </xf>
    <xf numFmtId="168" fontId="4" fillId="0" borderId="2" xfId="0" applyNumberFormat="1" applyFont="1" applyFill="1" applyBorder="1" applyAlignment="1">
      <alignment wrapText="1"/>
    </xf>
    <xf numFmtId="0" fontId="0" fillId="0" borderId="2" xfId="0" applyFill="1" applyBorder="1" applyAlignment="1"/>
    <xf numFmtId="0" fontId="4" fillId="10" borderId="12" xfId="0" applyFont="1" applyFill="1" applyBorder="1" applyAlignment="1">
      <alignment vertical="top" wrapText="1"/>
    </xf>
    <xf numFmtId="166" fontId="6" fillId="10" borderId="13" xfId="0" applyNumberFormat="1" applyFont="1" applyFill="1" applyBorder="1" applyAlignment="1">
      <alignment horizontal="center" vertical="top" wrapText="1"/>
    </xf>
    <xf numFmtId="167" fontId="6" fillId="10" borderId="13" xfId="0" applyNumberFormat="1" applyFont="1" applyFill="1" applyBorder="1" applyAlignment="1">
      <alignment horizontal="center" vertical="top" wrapText="1"/>
    </xf>
    <xf numFmtId="165" fontId="6" fillId="10" borderId="7" xfId="0" applyNumberFormat="1" applyFont="1" applyFill="1" applyBorder="1" applyAlignment="1">
      <alignment horizontal="center" vertical="top" wrapText="1"/>
    </xf>
    <xf numFmtId="168" fontId="6" fillId="10" borderId="2" xfId="0" applyNumberFormat="1" applyFont="1" applyFill="1" applyBorder="1" applyAlignment="1">
      <alignment wrapText="1"/>
    </xf>
    <xf numFmtId="166" fontId="6" fillId="0" borderId="13" xfId="0" applyNumberFormat="1" applyFont="1" applyFill="1" applyBorder="1" applyAlignment="1">
      <alignment horizontal="center" vertical="top" wrapText="1"/>
    </xf>
    <xf numFmtId="167" fontId="6" fillId="0" borderId="13" xfId="0" applyNumberFormat="1" applyFont="1" applyFill="1" applyBorder="1" applyAlignment="1">
      <alignment horizontal="center" vertical="top" wrapText="1"/>
    </xf>
    <xf numFmtId="165" fontId="6" fillId="0" borderId="7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/>
    <xf numFmtId="0" fontId="6" fillId="10" borderId="2" xfId="0" applyFont="1" applyFill="1" applyBorder="1" applyAlignment="1">
      <alignment wrapText="1"/>
    </xf>
    <xf numFmtId="0" fontId="6" fillId="0" borderId="12" xfId="0" applyFont="1" applyFill="1" applyBorder="1" applyAlignment="1">
      <alignment vertical="top" wrapText="1"/>
    </xf>
    <xf numFmtId="164" fontId="6" fillId="0" borderId="2" xfId="0" applyNumberFormat="1" applyFont="1" applyFill="1" applyBorder="1" applyAlignment="1">
      <alignment wrapText="1"/>
    </xf>
    <xf numFmtId="0" fontId="6" fillId="0" borderId="17" xfId="0" applyFont="1" applyFill="1" applyBorder="1" applyAlignment="1">
      <alignment vertical="top" wrapText="1"/>
    </xf>
    <xf numFmtId="167" fontId="6" fillId="0" borderId="13" xfId="0" applyNumberFormat="1" applyFont="1" applyFill="1" applyBorder="1" applyAlignment="1">
      <alignment horizontal="right" vertical="top" wrapText="1"/>
    </xf>
    <xf numFmtId="0" fontId="6" fillId="5" borderId="17" xfId="0" applyFont="1" applyFill="1" applyBorder="1" applyAlignment="1">
      <alignment vertical="top" wrapText="1"/>
    </xf>
    <xf numFmtId="167" fontId="6" fillId="0" borderId="16" xfId="0" applyNumberFormat="1" applyFont="1" applyFill="1" applyBorder="1" applyAlignment="1">
      <alignment horizontal="right" vertical="top" wrapText="1"/>
    </xf>
    <xf numFmtId="0" fontId="6" fillId="3" borderId="2" xfId="0" applyFont="1" applyFill="1" applyBorder="1" applyAlignment="1">
      <alignment vertical="top" wrapText="1"/>
    </xf>
    <xf numFmtId="166" fontId="6" fillId="8" borderId="16" xfId="0" applyNumberFormat="1" applyFont="1" applyFill="1" applyBorder="1" applyAlignment="1">
      <alignment horizontal="center" vertical="top" wrapText="1"/>
    </xf>
    <xf numFmtId="167" fontId="6" fillId="8" borderId="16" xfId="0" applyNumberFormat="1" applyFont="1" applyFill="1" applyBorder="1" applyAlignment="1">
      <alignment horizontal="center" vertical="top" wrapText="1"/>
    </xf>
    <xf numFmtId="165" fontId="6" fillId="8" borderId="0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center" vertical="top" wrapText="1"/>
    </xf>
    <xf numFmtId="165" fontId="6" fillId="0" borderId="3" xfId="0" applyNumberFormat="1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vertical="top" wrapText="1"/>
    </xf>
    <xf numFmtId="0" fontId="4" fillId="8" borderId="12" xfId="0" applyFont="1" applyFill="1" applyBorder="1" applyAlignment="1">
      <alignment vertical="top" wrapText="1"/>
    </xf>
    <xf numFmtId="166" fontId="6" fillId="5" borderId="13" xfId="0" applyNumberFormat="1" applyFont="1" applyFill="1" applyBorder="1" applyAlignment="1">
      <alignment horizontal="center" vertical="top" wrapText="1"/>
    </xf>
    <xf numFmtId="167" fontId="6" fillId="5" borderId="13" xfId="0" applyNumberFormat="1" applyFont="1" applyFill="1" applyBorder="1" applyAlignment="1">
      <alignment horizontal="center" vertical="top" wrapText="1"/>
    </xf>
    <xf numFmtId="165" fontId="6" fillId="5" borderId="7" xfId="0" applyNumberFormat="1" applyFont="1" applyFill="1" applyBorder="1" applyAlignment="1">
      <alignment horizontal="center" vertical="top" wrapText="1"/>
    </xf>
    <xf numFmtId="168" fontId="6" fillId="5" borderId="2" xfId="0" applyNumberFormat="1" applyFont="1" applyFill="1" applyBorder="1" applyAlignment="1">
      <alignment wrapText="1"/>
    </xf>
    <xf numFmtId="0" fontId="6" fillId="5" borderId="18" xfId="0" applyFont="1" applyFill="1" applyBorder="1" applyAlignment="1">
      <alignment vertical="top" wrapText="1"/>
    </xf>
    <xf numFmtId="0" fontId="4" fillId="10" borderId="2" xfId="0" applyFont="1" applyFill="1" applyBorder="1" applyAlignment="1">
      <alignment wrapText="1"/>
    </xf>
    <xf numFmtId="0" fontId="6" fillId="5" borderId="12" xfId="0" applyFont="1" applyFill="1" applyBorder="1" applyAlignment="1">
      <alignment vertical="top" wrapText="1"/>
    </xf>
    <xf numFmtId="0" fontId="6" fillId="3" borderId="12" xfId="0" applyFont="1" applyFill="1" applyBorder="1" applyAlignment="1">
      <alignment vertical="top" wrapText="1"/>
    </xf>
    <xf numFmtId="0" fontId="6" fillId="3" borderId="16" xfId="0" applyFont="1" applyFill="1" applyBorder="1" applyAlignment="1">
      <alignment vertical="top" wrapText="1"/>
    </xf>
    <xf numFmtId="166" fontId="4" fillId="3" borderId="16" xfId="0" applyNumberFormat="1" applyFont="1" applyFill="1" applyBorder="1" applyAlignment="1">
      <alignment horizontal="center" vertical="top" wrapText="1"/>
    </xf>
    <xf numFmtId="167" fontId="4" fillId="3" borderId="16" xfId="0" applyNumberFormat="1" applyFont="1" applyFill="1" applyBorder="1" applyAlignment="1">
      <alignment horizontal="center" vertical="top" wrapText="1"/>
    </xf>
    <xf numFmtId="165" fontId="4" fillId="3" borderId="0" xfId="0" applyNumberFormat="1" applyFont="1" applyFill="1" applyBorder="1" applyAlignment="1">
      <alignment horizontal="center" vertical="top" wrapText="1"/>
    </xf>
    <xf numFmtId="168" fontId="4" fillId="3" borderId="2" xfId="0" applyNumberFormat="1" applyFont="1" applyFill="1" applyBorder="1" applyAlignment="1">
      <alignment wrapText="1"/>
    </xf>
    <xf numFmtId="0" fontId="6" fillId="0" borderId="3" xfId="0" applyFont="1" applyFill="1" applyBorder="1" applyAlignment="1">
      <alignment vertical="top" wrapText="1"/>
    </xf>
    <xf numFmtId="166" fontId="6" fillId="0" borderId="8" xfId="0" applyNumberFormat="1" applyFont="1" applyFill="1" applyBorder="1" applyAlignment="1">
      <alignment horizontal="center" vertical="top" wrapText="1"/>
    </xf>
    <xf numFmtId="167" fontId="6" fillId="0" borderId="8" xfId="0" applyNumberFormat="1" applyFont="1" applyFill="1" applyBorder="1" applyAlignment="1">
      <alignment horizontal="center" vertical="top" wrapText="1"/>
    </xf>
    <xf numFmtId="165" fontId="6" fillId="0" borderId="19" xfId="0" applyNumberFormat="1" applyFont="1" applyFill="1" applyBorder="1" applyAlignment="1">
      <alignment horizontal="center" vertical="top" wrapText="1"/>
    </xf>
    <xf numFmtId="0" fontId="16" fillId="0" borderId="3" xfId="0" applyFont="1" applyBorder="1"/>
    <xf numFmtId="166" fontId="6" fillId="0" borderId="6" xfId="0" applyNumberFormat="1" applyFont="1" applyFill="1" applyBorder="1" applyAlignment="1">
      <alignment horizontal="center" vertical="top" wrapText="1"/>
    </xf>
    <xf numFmtId="167" fontId="6" fillId="0" borderId="6" xfId="0" applyNumberFormat="1" applyFont="1" applyFill="1" applyBorder="1" applyAlignment="1">
      <alignment horizontal="center" vertical="top" wrapText="1"/>
    </xf>
    <xf numFmtId="165" fontId="6" fillId="0" borderId="20" xfId="0" applyNumberFormat="1" applyFont="1" applyFill="1" applyBorder="1" applyAlignment="1">
      <alignment horizontal="center" vertical="top" wrapText="1"/>
    </xf>
    <xf numFmtId="166" fontId="6" fillId="0" borderId="12" xfId="0" applyNumberFormat="1" applyFont="1" applyFill="1" applyBorder="1" applyAlignment="1">
      <alignment horizontal="center" vertical="top" wrapText="1"/>
    </xf>
    <xf numFmtId="167" fontId="6" fillId="0" borderId="12" xfId="0" applyNumberFormat="1" applyFont="1" applyFill="1" applyBorder="1" applyAlignment="1">
      <alignment horizontal="center" vertical="top" wrapText="1"/>
    </xf>
    <xf numFmtId="165" fontId="6" fillId="0" borderId="21" xfId="0" applyNumberFormat="1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vertical="top" wrapText="1"/>
    </xf>
    <xf numFmtId="166" fontId="6" fillId="3" borderId="12" xfId="0" applyNumberFormat="1" applyFont="1" applyFill="1" applyBorder="1" applyAlignment="1">
      <alignment horizontal="center" vertical="top" wrapText="1"/>
    </xf>
    <xf numFmtId="166" fontId="6" fillId="3" borderId="22" xfId="0" applyNumberFormat="1" applyFont="1" applyFill="1" applyBorder="1" applyAlignment="1">
      <alignment horizontal="center" vertical="top" wrapText="1"/>
    </xf>
    <xf numFmtId="167" fontId="6" fillId="3" borderId="14" xfId="0" applyNumberFormat="1" applyFont="1" applyFill="1" applyBorder="1" applyAlignment="1">
      <alignment horizontal="center" vertical="top" wrapText="1"/>
    </xf>
    <xf numFmtId="165" fontId="6" fillId="3" borderId="23" xfId="0" applyNumberFormat="1" applyFont="1" applyFill="1" applyBorder="1" applyAlignment="1">
      <alignment horizontal="center" vertical="top" wrapText="1"/>
    </xf>
    <xf numFmtId="0" fontId="6" fillId="0" borderId="16" xfId="0" applyFont="1" applyFill="1" applyBorder="1" applyAlignment="1">
      <alignment vertical="top" wrapText="1"/>
    </xf>
    <xf numFmtId="168" fontId="4" fillId="0" borderId="2" xfId="0" applyNumberFormat="1" applyFont="1" applyFill="1" applyBorder="1" applyAlignment="1">
      <alignment horizontal="right" vertical="top" wrapText="1"/>
    </xf>
    <xf numFmtId="0" fontId="16" fillId="0" borderId="2" xfId="0" applyFont="1" applyBorder="1"/>
    <xf numFmtId="168" fontId="6" fillId="0" borderId="2" xfId="0" applyNumberFormat="1" applyFont="1" applyFill="1" applyBorder="1" applyAlignment="1">
      <alignment horizontal="right" vertical="top" wrapText="1"/>
    </xf>
    <xf numFmtId="0" fontId="4" fillId="2" borderId="15" xfId="0" applyFont="1" applyFill="1" applyBorder="1" applyAlignment="1">
      <alignment vertical="top" wrapText="1"/>
    </xf>
    <xf numFmtId="166" fontId="4" fillId="2" borderId="16" xfId="0" applyNumberFormat="1" applyFont="1" applyFill="1" applyBorder="1" applyAlignment="1">
      <alignment horizontal="center" vertical="top" wrapText="1"/>
    </xf>
    <xf numFmtId="167" fontId="4" fillId="2" borderId="16" xfId="0" applyNumberFormat="1" applyFont="1" applyFill="1" applyBorder="1" applyAlignment="1">
      <alignment horizontal="center" vertical="top" wrapText="1"/>
    </xf>
    <xf numFmtId="165" fontId="4" fillId="2" borderId="0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center" vertical="top" wrapText="1"/>
    </xf>
    <xf numFmtId="0" fontId="14" fillId="4" borderId="2" xfId="0" applyFont="1" applyFill="1" applyBorder="1"/>
    <xf numFmtId="166" fontId="14" fillId="4" borderId="2" xfId="0" applyNumberFormat="1" applyFont="1" applyFill="1" applyBorder="1"/>
    <xf numFmtId="167" fontId="14" fillId="4" borderId="2" xfId="0" applyNumberFormat="1" applyFont="1" applyFill="1" applyBorder="1"/>
    <xf numFmtId="165" fontId="14" fillId="4" borderId="3" xfId="0" applyNumberFormat="1" applyFont="1" applyFill="1" applyBorder="1"/>
    <xf numFmtId="168" fontId="14" fillId="4" borderId="2" xfId="0" applyNumberFormat="1" applyFont="1" applyFill="1" applyBorder="1"/>
    <xf numFmtId="0" fontId="14" fillId="4" borderId="0" xfId="0" applyFont="1" applyFill="1"/>
    <xf numFmtId="166" fontId="0" fillId="0" borderId="0" xfId="0" applyNumberFormat="1"/>
    <xf numFmtId="167" fontId="0" fillId="0" borderId="0" xfId="0" applyNumberFormat="1"/>
    <xf numFmtId="165" fontId="0" fillId="0" borderId="0" xfId="0" applyNumberFormat="1"/>
    <xf numFmtId="0" fontId="4" fillId="7" borderId="2" xfId="0" applyFont="1" applyFill="1" applyBorder="1" applyAlignment="1">
      <alignment horizontal="center" wrapText="1"/>
    </xf>
    <xf numFmtId="168" fontId="6" fillId="15" borderId="2" xfId="0" applyNumberFormat="1" applyFont="1" applyFill="1" applyBorder="1" applyAlignment="1">
      <alignment horizontal="right" wrapText="1"/>
    </xf>
    <xf numFmtId="0" fontId="4" fillId="7" borderId="2" xfId="0" applyFont="1" applyFill="1" applyBorder="1" applyAlignment="1">
      <alignment wrapText="1"/>
    </xf>
    <xf numFmtId="167" fontId="6" fillId="5" borderId="2" xfId="0" applyNumberFormat="1" applyFont="1" applyFill="1" applyBorder="1" applyAlignment="1">
      <alignment horizontal="right" wrapText="1"/>
    </xf>
    <xf numFmtId="165" fontId="6" fillId="2" borderId="3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horizontal="right" wrapText="1"/>
    </xf>
    <xf numFmtId="0" fontId="9" fillId="0" borderId="2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justify"/>
    </xf>
    <xf numFmtId="0" fontId="9" fillId="0" borderId="2" xfId="0" applyFont="1" applyFill="1" applyBorder="1" applyAlignment="1">
      <alignment horizontal="center" vertical="top"/>
    </xf>
    <xf numFmtId="4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right" wrapText="1"/>
    </xf>
    <xf numFmtId="0" fontId="14" fillId="0" borderId="2" xfId="0" applyFont="1" applyFill="1" applyBorder="1" applyAlignment="1">
      <alignment horizontal="center" wrapText="1"/>
    </xf>
    <xf numFmtId="0" fontId="17" fillId="0" borderId="2" xfId="0" applyFont="1" applyFill="1" applyBorder="1" applyAlignment="1">
      <alignment horizontal="justify"/>
    </xf>
    <xf numFmtId="0" fontId="2" fillId="0" borderId="0" xfId="0" applyFont="1" applyFill="1"/>
    <xf numFmtId="0" fontId="14" fillId="0" borderId="2" xfId="0" applyFont="1" applyFill="1" applyBorder="1" applyAlignment="1">
      <alignment horizontal="justify"/>
    </xf>
    <xf numFmtId="49" fontId="17" fillId="0" borderId="2" xfId="0" applyNumberFormat="1" applyFont="1" applyFill="1" applyBorder="1" applyAlignment="1">
      <alignment horizontal="right" wrapText="1"/>
    </xf>
    <xf numFmtId="0" fontId="17" fillId="0" borderId="2" xfId="0" applyFont="1" applyFill="1" applyBorder="1" applyAlignment="1">
      <alignment horizontal="center" wrapText="1"/>
    </xf>
    <xf numFmtId="0" fontId="15" fillId="0" borderId="0" xfId="0" applyFont="1" applyFill="1"/>
    <xf numFmtId="164" fontId="0" fillId="0" borderId="0" xfId="0" applyNumberFormat="1" applyFill="1"/>
    <xf numFmtId="49" fontId="23" fillId="0" borderId="2" xfId="0" applyNumberFormat="1" applyFont="1" applyFill="1" applyBorder="1" applyAlignment="1">
      <alignment horizontal="right" wrapText="1"/>
    </xf>
    <xf numFmtId="0" fontId="23" fillId="0" borderId="2" xfId="0" applyFont="1" applyFill="1" applyBorder="1" applyAlignment="1">
      <alignment horizontal="center" wrapText="1"/>
    </xf>
    <xf numFmtId="0" fontId="25" fillId="0" borderId="2" xfId="0" applyFont="1" applyFill="1" applyBorder="1" applyAlignment="1">
      <alignment horizontal="justify"/>
    </xf>
    <xf numFmtId="49" fontId="25" fillId="0" borderId="2" xfId="0" applyNumberFormat="1" applyFont="1" applyFill="1" applyBorder="1" applyAlignment="1">
      <alignment horizontal="right" wrapText="1"/>
    </xf>
    <xf numFmtId="0" fontId="25" fillId="0" borderId="2" xfId="0" applyFont="1" applyFill="1" applyBorder="1" applyAlignment="1">
      <alignment horizontal="center" wrapText="1"/>
    </xf>
    <xf numFmtId="0" fontId="25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horizontal="center" vertical="center"/>
    </xf>
    <xf numFmtId="164" fontId="14" fillId="0" borderId="3" xfId="0" applyNumberFormat="1" applyFont="1" applyFill="1" applyBorder="1" applyAlignment="1">
      <alignment horizontal="right"/>
    </xf>
    <xf numFmtId="0" fontId="9" fillId="0" borderId="2" xfId="0" applyFont="1" applyFill="1" applyBorder="1"/>
    <xf numFmtId="0" fontId="23" fillId="0" borderId="2" xfId="0" applyFont="1" applyFill="1" applyBorder="1" applyAlignment="1">
      <alignment horizontal="justify"/>
    </xf>
    <xf numFmtId="164" fontId="23" fillId="0" borderId="2" xfId="0" applyNumberFormat="1" applyFont="1" applyFill="1" applyBorder="1" applyAlignment="1">
      <alignment horizontal="right"/>
    </xf>
    <xf numFmtId="164" fontId="25" fillId="0" borderId="2" xfId="0" applyNumberFormat="1" applyFont="1" applyFill="1" applyBorder="1" applyAlignment="1">
      <alignment horizontal="right"/>
    </xf>
    <xf numFmtId="0" fontId="19" fillId="0" borderId="0" xfId="0" applyFont="1" applyFill="1" applyAlignment="1">
      <alignment horizontal="center"/>
    </xf>
    <xf numFmtId="0" fontId="13" fillId="0" borderId="2" xfId="0" applyFont="1" applyFill="1" applyBorder="1" applyAlignment="1">
      <alignment horizontal="justify"/>
    </xf>
    <xf numFmtId="0" fontId="24" fillId="0" borderId="2" xfId="0" applyFont="1" applyFill="1" applyBorder="1" applyAlignment="1">
      <alignment horizontal="justify"/>
    </xf>
    <xf numFmtId="0" fontId="9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justify"/>
    </xf>
    <xf numFmtId="49" fontId="13" fillId="0" borderId="2" xfId="0" applyNumberFormat="1" applyFont="1" applyFill="1" applyBorder="1" applyAlignment="1">
      <alignment horizontal="right" wrapText="1"/>
    </xf>
    <xf numFmtId="0" fontId="13" fillId="0" borderId="2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justify"/>
    </xf>
    <xf numFmtId="0" fontId="22" fillId="0" borderId="0" xfId="0" applyFont="1" applyFill="1"/>
    <xf numFmtId="0" fontId="6" fillId="0" borderId="2" xfId="0" applyFont="1" applyFill="1" applyBorder="1" applyAlignment="1">
      <alignment horizontal="center" wrapText="1"/>
    </xf>
    <xf numFmtId="49" fontId="6" fillId="0" borderId="5" xfId="0" applyNumberFormat="1" applyFont="1" applyFill="1" applyBorder="1" applyAlignment="1">
      <alignment horizontal="right" wrapText="1"/>
    </xf>
    <xf numFmtId="0" fontId="6" fillId="0" borderId="14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left" wrapText="1"/>
    </xf>
    <xf numFmtId="0" fontId="6" fillId="0" borderId="5" xfId="0" applyFont="1" applyFill="1" applyBorder="1" applyAlignment="1">
      <alignment horizontal="center" wrapText="1"/>
    </xf>
    <xf numFmtId="0" fontId="6" fillId="0" borderId="2" xfId="0" applyFont="1" applyFill="1" applyBorder="1"/>
    <xf numFmtId="0" fontId="13" fillId="0" borderId="14" xfId="0" applyFont="1" applyFill="1" applyBorder="1" applyAlignment="1">
      <alignment horizontal="justify"/>
    </xf>
    <xf numFmtId="0" fontId="6" fillId="0" borderId="14" xfId="0" applyFont="1" applyFill="1" applyBorder="1" applyAlignment="1">
      <alignment horizontal="justify" vertical="center"/>
    </xf>
    <xf numFmtId="0" fontId="25" fillId="0" borderId="14" xfId="0" applyFont="1" applyFill="1" applyBorder="1" applyAlignment="1">
      <alignment horizontal="justify"/>
    </xf>
    <xf numFmtId="164" fontId="13" fillId="0" borderId="2" xfId="0" applyNumberFormat="1" applyFont="1" applyFill="1" applyBorder="1" applyAlignment="1">
      <alignment horizontal="right"/>
    </xf>
    <xf numFmtId="0" fontId="0" fillId="0" borderId="2" xfId="0" applyFill="1" applyBorder="1"/>
    <xf numFmtId="0" fontId="0" fillId="0" borderId="0" xfId="0" applyFont="1" applyFill="1"/>
    <xf numFmtId="0" fontId="26" fillId="0" borderId="2" xfId="0" applyFont="1" applyFill="1" applyBorder="1" applyAlignment="1">
      <alignment horizontal="justify"/>
    </xf>
    <xf numFmtId="0" fontId="9" fillId="0" borderId="14" xfId="0" applyFont="1" applyFill="1" applyBorder="1" applyAlignment="1">
      <alignment horizontal="justify"/>
    </xf>
    <xf numFmtId="0" fontId="6" fillId="0" borderId="22" xfId="0" applyFont="1" applyFill="1" applyBorder="1" applyAlignment="1">
      <alignment horizontal="justify"/>
    </xf>
    <xf numFmtId="0" fontId="14" fillId="0" borderId="5" xfId="0" applyFont="1" applyFill="1" applyBorder="1" applyAlignment="1">
      <alignment horizontal="justify"/>
    </xf>
    <xf numFmtId="0" fontId="9" fillId="0" borderId="0" xfId="0" applyFont="1" applyFill="1" applyAlignment="1">
      <alignment wrapText="1"/>
    </xf>
    <xf numFmtId="49" fontId="25" fillId="0" borderId="11" xfId="0" applyNumberFormat="1" applyFont="1" applyFill="1" applyBorder="1" applyAlignment="1">
      <alignment horizontal="right" wrapText="1"/>
    </xf>
    <xf numFmtId="0" fontId="25" fillId="0" borderId="11" xfId="0" applyFont="1" applyFill="1" applyBorder="1" applyAlignment="1">
      <alignment horizontal="center" wrapText="1"/>
    </xf>
    <xf numFmtId="49" fontId="25" fillId="0" borderId="14" xfId="0" applyNumberFormat="1" applyFont="1" applyFill="1" applyBorder="1" applyAlignment="1">
      <alignment horizontal="right" wrapText="1"/>
    </xf>
    <xf numFmtId="0" fontId="25" fillId="0" borderId="14" xfId="0" applyFont="1" applyFill="1" applyBorder="1" applyAlignment="1">
      <alignment horizontal="center" wrapText="1"/>
    </xf>
    <xf numFmtId="0" fontId="27" fillId="0" borderId="2" xfId="0" applyFont="1" applyFill="1" applyBorder="1" applyAlignment="1">
      <alignment horizontal="justify"/>
    </xf>
    <xf numFmtId="49" fontId="27" fillId="0" borderId="2" xfId="0" applyNumberFormat="1" applyFont="1" applyFill="1" applyBorder="1" applyAlignment="1">
      <alignment horizontal="right" wrapText="1"/>
    </xf>
    <xf numFmtId="0" fontId="27" fillId="0" borderId="2" xfId="0" applyFont="1" applyFill="1" applyBorder="1" applyAlignment="1">
      <alignment horizontal="center" wrapText="1"/>
    </xf>
    <xf numFmtId="164" fontId="27" fillId="0" borderId="2" xfId="0" applyNumberFormat="1" applyFont="1" applyFill="1" applyBorder="1" applyAlignment="1">
      <alignment horizontal="right"/>
    </xf>
    <xf numFmtId="0" fontId="28" fillId="0" borderId="0" xfId="0" applyFont="1" applyFill="1"/>
    <xf numFmtId="0" fontId="9" fillId="0" borderId="0" xfId="0" applyFont="1" applyFill="1"/>
    <xf numFmtId="0" fontId="6" fillId="0" borderId="15" xfId="0" applyFont="1" applyFill="1" applyBorder="1" applyAlignment="1">
      <alignment vertical="top" wrapText="1"/>
    </xf>
    <xf numFmtId="164" fontId="2" fillId="0" borderId="0" xfId="0" applyNumberFormat="1" applyFont="1" applyFill="1"/>
    <xf numFmtId="49" fontId="9" fillId="0" borderId="2" xfId="0" applyNumberFormat="1" applyFont="1" applyFill="1" applyBorder="1" applyAlignment="1">
      <alignment horizontal="center" wrapText="1"/>
    </xf>
    <xf numFmtId="164" fontId="28" fillId="0" borderId="0" xfId="0" applyNumberFormat="1" applyFont="1" applyFill="1"/>
    <xf numFmtId="0" fontId="25" fillId="0" borderId="11" xfId="0" applyFont="1" applyFill="1" applyBorder="1" applyAlignment="1">
      <alignment horizontal="justify"/>
    </xf>
    <xf numFmtId="49" fontId="9" fillId="0" borderId="11" xfId="0" applyNumberFormat="1" applyFont="1" applyFill="1" applyBorder="1" applyAlignment="1">
      <alignment horizontal="right" wrapText="1"/>
    </xf>
    <xf numFmtId="0" fontId="9" fillId="0" borderId="11" xfId="0" applyFont="1" applyFill="1" applyBorder="1" applyAlignment="1">
      <alignment horizontal="center" wrapText="1"/>
    </xf>
    <xf numFmtId="164" fontId="25" fillId="0" borderId="11" xfId="0" applyNumberFormat="1" applyFont="1" applyFill="1" applyBorder="1" applyAlignment="1">
      <alignment horizontal="right"/>
    </xf>
    <xf numFmtId="0" fontId="9" fillId="0" borderId="14" xfId="0" applyFont="1" applyFill="1" applyBorder="1" applyAlignment="1">
      <alignment horizontal="center" wrapText="1"/>
    </xf>
    <xf numFmtId="164" fontId="25" fillId="0" borderId="14" xfId="0" applyNumberFormat="1" applyFont="1" applyFill="1" applyBorder="1" applyAlignment="1">
      <alignment horizontal="right"/>
    </xf>
    <xf numFmtId="49" fontId="17" fillId="0" borderId="0" xfId="0" applyNumberFormat="1" applyFont="1" applyFill="1" applyBorder="1" applyAlignment="1">
      <alignment horizontal="right" wrapText="1"/>
    </xf>
    <xf numFmtId="0" fontId="0" fillId="0" borderId="0" xfId="0" applyFill="1" applyBorder="1"/>
    <xf numFmtId="49" fontId="9" fillId="0" borderId="0" xfId="0" applyNumberFormat="1" applyFont="1" applyFill="1" applyBorder="1" applyAlignment="1">
      <alignment horizontal="right" wrapText="1"/>
    </xf>
    <xf numFmtId="0" fontId="23" fillId="0" borderId="14" xfId="0" applyFont="1" applyFill="1" applyBorder="1" applyAlignment="1">
      <alignment horizontal="justify"/>
    </xf>
    <xf numFmtId="49" fontId="23" fillId="0" borderId="14" xfId="0" applyNumberFormat="1" applyFont="1" applyFill="1" applyBorder="1" applyAlignment="1">
      <alignment horizontal="right" wrapText="1"/>
    </xf>
    <xf numFmtId="164" fontId="25" fillId="0" borderId="0" xfId="0" applyNumberFormat="1" applyFont="1" applyFill="1" applyBorder="1" applyAlignment="1">
      <alignment horizontal="right"/>
    </xf>
    <xf numFmtId="0" fontId="5" fillId="0" borderId="2" xfId="0" applyFont="1" applyFill="1" applyBorder="1" applyAlignment="1">
      <alignment horizontal="justify"/>
    </xf>
    <xf numFmtId="49" fontId="5" fillId="0" borderId="2" xfId="0" applyNumberFormat="1" applyFont="1" applyFill="1" applyBorder="1" applyAlignment="1">
      <alignment horizontal="right" wrapText="1"/>
    </xf>
    <xf numFmtId="49" fontId="6" fillId="0" borderId="2" xfId="0" applyNumberFormat="1" applyFont="1" applyFill="1" applyBorder="1" applyAlignment="1">
      <alignment horizontal="right" wrapText="1"/>
    </xf>
    <xf numFmtId="49" fontId="6" fillId="0" borderId="14" xfId="0" applyNumberFormat="1" applyFont="1" applyFill="1" applyBorder="1" applyAlignment="1">
      <alignment horizontal="right" wrapText="1"/>
    </xf>
    <xf numFmtId="49" fontId="6" fillId="0" borderId="22" xfId="0" applyNumberFormat="1" applyFont="1" applyFill="1" applyBorder="1" applyAlignment="1">
      <alignment horizontal="right" wrapText="1"/>
    </xf>
    <xf numFmtId="164" fontId="25" fillId="2" borderId="2" xfId="0" applyNumberFormat="1" applyFont="1" applyFill="1" applyBorder="1" applyAlignment="1">
      <alignment horizontal="right"/>
    </xf>
    <xf numFmtId="49" fontId="25" fillId="2" borderId="2" xfId="0" applyNumberFormat="1" applyFont="1" applyFill="1" applyBorder="1" applyAlignment="1">
      <alignment horizontal="right" wrapText="1"/>
    </xf>
    <xf numFmtId="49" fontId="14" fillId="0" borderId="2" xfId="0" applyNumberFormat="1" applyFont="1" applyFill="1" applyBorder="1" applyAlignment="1">
      <alignment horizontal="center" wrapText="1"/>
    </xf>
    <xf numFmtId="164" fontId="14" fillId="0" borderId="2" xfId="0" applyNumberFormat="1" applyFont="1" applyFill="1" applyBorder="1" applyAlignment="1">
      <alignment horizontal="right"/>
    </xf>
    <xf numFmtId="0" fontId="13" fillId="0" borderId="27" xfId="0" applyFont="1" applyFill="1" applyBorder="1" applyAlignment="1">
      <alignment horizontal="justify"/>
    </xf>
    <xf numFmtId="0" fontId="13" fillId="0" borderId="27" xfId="0" applyFont="1" applyFill="1" applyBorder="1" applyAlignment="1">
      <alignment horizontal="center" wrapText="1"/>
    </xf>
    <xf numFmtId="0" fontId="6" fillId="0" borderId="11" xfId="0" applyFont="1" applyFill="1" applyBorder="1" applyAlignment="1">
      <alignment horizontal="justify"/>
    </xf>
    <xf numFmtId="0" fontId="6" fillId="0" borderId="11" xfId="0" applyFont="1" applyFill="1" applyBorder="1" applyAlignment="1">
      <alignment horizontal="center" wrapText="1"/>
    </xf>
    <xf numFmtId="0" fontId="9" fillId="0" borderId="11" xfId="0" applyFont="1" applyFill="1" applyBorder="1" applyAlignment="1">
      <alignment horizontal="justify"/>
    </xf>
    <xf numFmtId="0" fontId="27" fillId="0" borderId="2" xfId="0" applyFont="1" applyFill="1" applyBorder="1" applyAlignment="1">
      <alignment horizontal="justify" wrapText="1"/>
    </xf>
    <xf numFmtId="0" fontId="29" fillId="0" borderId="14" xfId="0" applyFont="1" applyFill="1" applyBorder="1" applyAlignment="1">
      <alignment horizontal="center" wrapText="1"/>
    </xf>
    <xf numFmtId="0" fontId="23" fillId="0" borderId="2" xfId="0" applyFont="1" applyFill="1" applyBorder="1" applyAlignment="1">
      <alignment horizontal="justify" wrapText="1"/>
    </xf>
    <xf numFmtId="0" fontId="4" fillId="0" borderId="14" xfId="0" applyFont="1" applyFill="1" applyBorder="1" applyAlignment="1">
      <alignment horizontal="center" wrapText="1"/>
    </xf>
    <xf numFmtId="0" fontId="23" fillId="0" borderId="5" xfId="0" applyFont="1" applyFill="1" applyBorder="1" applyAlignment="1">
      <alignment horizontal="justify"/>
    </xf>
    <xf numFmtId="0" fontId="9" fillId="0" borderId="2" xfId="0" applyFont="1" applyFill="1" applyBorder="1" applyAlignment="1">
      <alignment wrapText="1"/>
    </xf>
    <xf numFmtId="0" fontId="25" fillId="0" borderId="2" xfId="0" applyFont="1" applyFill="1" applyBorder="1" applyAlignment="1">
      <alignment vertical="center" wrapText="1"/>
    </xf>
    <xf numFmtId="164" fontId="25" fillId="0" borderId="5" xfId="0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justify" wrapText="1"/>
    </xf>
    <xf numFmtId="0" fontId="6" fillId="0" borderId="14" xfId="0" applyFont="1" applyFill="1" applyBorder="1" applyAlignment="1">
      <alignment horizontal="justify" wrapText="1"/>
    </xf>
    <xf numFmtId="0" fontId="13" fillId="0" borderId="27" xfId="0" applyFont="1" applyFill="1" applyBorder="1" applyAlignment="1">
      <alignment horizontal="justify" wrapText="1"/>
    </xf>
    <xf numFmtId="0" fontId="25" fillId="2" borderId="2" xfId="0" applyFont="1" applyFill="1" applyBorder="1" applyAlignment="1">
      <alignment horizontal="justify"/>
    </xf>
    <xf numFmtId="0" fontId="25" fillId="2" borderId="2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justify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5" xfId="0" applyNumberFormat="1" applyFont="1" applyFill="1" applyBorder="1" applyAlignment="1">
      <alignment horizontal="right" wrapText="1"/>
    </xf>
    <xf numFmtId="0" fontId="4" fillId="0" borderId="5" xfId="0" applyFont="1" applyFill="1" applyBorder="1" applyAlignment="1">
      <alignment horizontal="center" wrapText="1"/>
    </xf>
    <xf numFmtId="164" fontId="4" fillId="0" borderId="5" xfId="0" applyNumberFormat="1" applyFont="1" applyFill="1" applyBorder="1" applyAlignment="1">
      <alignment horizontal="right"/>
    </xf>
    <xf numFmtId="49" fontId="6" fillId="0" borderId="14" xfId="0" applyNumberFormat="1" applyFont="1" applyFill="1" applyBorder="1" applyAlignment="1">
      <alignment horizontal="center" wrapText="1"/>
    </xf>
    <xf numFmtId="0" fontId="6" fillId="0" borderId="22" xfId="0" applyFont="1" applyFill="1" applyBorder="1" applyAlignment="1">
      <alignment horizontal="center" wrapText="1"/>
    </xf>
    <xf numFmtId="164" fontId="6" fillId="0" borderId="22" xfId="0" applyNumberFormat="1" applyFont="1" applyFill="1" applyBorder="1" applyAlignment="1">
      <alignment horizontal="right"/>
    </xf>
    <xf numFmtId="164" fontId="6" fillId="0" borderId="5" xfId="0" applyNumberFormat="1" applyFont="1" applyFill="1" applyBorder="1" applyAlignment="1">
      <alignment horizontal="right"/>
    </xf>
    <xf numFmtId="0" fontId="9" fillId="0" borderId="2" xfId="0" applyFont="1" applyFill="1" applyBorder="1" applyAlignment="1">
      <alignment vertical="center" wrapText="1"/>
    </xf>
    <xf numFmtId="0" fontId="4" fillId="0" borderId="14" xfId="0" applyFont="1" applyFill="1" applyBorder="1" applyAlignment="1">
      <alignment horizontal="justify"/>
    </xf>
    <xf numFmtId="0" fontId="9" fillId="2" borderId="0" xfId="0" applyFont="1" applyFill="1"/>
    <xf numFmtId="49" fontId="9" fillId="2" borderId="2" xfId="0" applyNumberFormat="1" applyFont="1" applyFill="1" applyBorder="1" applyAlignment="1">
      <alignment horizontal="right" wrapText="1"/>
    </xf>
    <xf numFmtId="0" fontId="9" fillId="2" borderId="2" xfId="0" applyFont="1" applyFill="1" applyBorder="1" applyAlignment="1">
      <alignment horizontal="center" wrapText="1"/>
    </xf>
    <xf numFmtId="0" fontId="9" fillId="2" borderId="5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 wrapText="1"/>
    </xf>
    <xf numFmtId="0" fontId="5" fillId="2" borderId="2" xfId="0" applyFont="1" applyFill="1" applyBorder="1" applyAlignment="1">
      <alignment horizontal="center" vertical="top" wrapText="1"/>
    </xf>
    <xf numFmtId="0" fontId="16" fillId="0" borderId="3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5" xfId="0" applyFont="1" applyBorder="1" applyAlignment="1">
      <alignment horizontal="left"/>
    </xf>
    <xf numFmtId="0" fontId="17" fillId="13" borderId="3" xfId="0" applyFont="1" applyFill="1" applyBorder="1" applyAlignment="1">
      <alignment horizontal="left"/>
    </xf>
    <xf numFmtId="0" fontId="17" fillId="13" borderId="4" xfId="0" applyFont="1" applyFill="1" applyBorder="1" applyAlignment="1">
      <alignment horizontal="left"/>
    </xf>
    <xf numFmtId="0" fontId="17" fillId="13" borderId="5" xfId="0" applyFont="1" applyFill="1" applyBorder="1" applyAlignment="1">
      <alignment horizontal="left"/>
    </xf>
    <xf numFmtId="0" fontId="5" fillId="0" borderId="8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165" fontId="14" fillId="0" borderId="0" xfId="0" applyNumberFormat="1" applyFont="1" applyAlignment="1">
      <alignment horizontal="left"/>
    </xf>
    <xf numFmtId="0" fontId="4" fillId="0" borderId="7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right" vertical="top" wrapText="1"/>
    </xf>
    <xf numFmtId="0" fontId="20" fillId="0" borderId="2" xfId="0" applyFont="1" applyBorder="1" applyAlignment="1">
      <alignment horizontal="center" wrapText="1"/>
    </xf>
    <xf numFmtId="166" fontId="20" fillId="0" borderId="2" xfId="0" applyNumberFormat="1" applyFont="1" applyBorder="1" applyAlignment="1">
      <alignment horizontal="center" wrapText="1"/>
    </xf>
    <xf numFmtId="167" fontId="20" fillId="0" borderId="2" xfId="0" applyNumberFormat="1" applyFont="1" applyBorder="1" applyAlignment="1">
      <alignment horizontal="center" wrapText="1"/>
    </xf>
    <xf numFmtId="165" fontId="20" fillId="0" borderId="2" xfId="0" applyNumberFormat="1" applyFont="1" applyBorder="1" applyAlignment="1">
      <alignment horizontal="center" wrapText="1"/>
    </xf>
    <xf numFmtId="0" fontId="21" fillId="0" borderId="2" xfId="0" applyFont="1" applyBorder="1" applyAlignment="1">
      <alignment horizontal="center"/>
    </xf>
    <xf numFmtId="166" fontId="20" fillId="0" borderId="3" xfId="0" applyNumberFormat="1" applyFont="1" applyBorder="1" applyAlignment="1">
      <alignment horizontal="center" wrapText="1"/>
    </xf>
    <xf numFmtId="166" fontId="20" fillId="0" borderId="5" xfId="0" applyNumberFormat="1" applyFont="1" applyBorder="1" applyAlignment="1">
      <alignment horizontal="center" wrapText="1"/>
    </xf>
    <xf numFmtId="0" fontId="11" fillId="2" borderId="2" xfId="0" applyFont="1" applyFill="1" applyBorder="1" applyAlignment="1">
      <alignment horizontal="center" vertical="top" wrapText="1"/>
    </xf>
    <xf numFmtId="0" fontId="17" fillId="0" borderId="3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17" fillId="0" borderId="5" xfId="0" applyFont="1" applyBorder="1" applyAlignment="1">
      <alignment horizontal="left"/>
    </xf>
    <xf numFmtId="0" fontId="11" fillId="2" borderId="3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right" vertical="top" wrapText="1"/>
    </xf>
    <xf numFmtId="0" fontId="9" fillId="0" borderId="0" xfId="0" applyFont="1" applyFill="1" applyAlignment="1">
      <alignment horizontal="right" vertical="top"/>
    </xf>
    <xf numFmtId="0" fontId="20" fillId="0" borderId="26" xfId="0" applyFont="1" applyFill="1" applyBorder="1" applyAlignment="1">
      <alignment horizontal="center" vertical="center" wrapText="1"/>
    </xf>
    <xf numFmtId="0" fontId="20" fillId="0" borderId="2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top" wrapText="1"/>
    </xf>
    <xf numFmtId="0" fontId="4" fillId="0" borderId="0" xfId="0" applyFont="1" applyFill="1" applyAlignment="1">
      <alignment horizontal="center" vertical="top" wrapText="1"/>
    </xf>
    <xf numFmtId="166" fontId="20" fillId="0" borderId="19" xfId="0" applyNumberFormat="1" applyFont="1" applyFill="1" applyBorder="1" applyAlignment="1">
      <alignment horizontal="center" vertical="center" wrapText="1"/>
    </xf>
    <xf numFmtId="166" fontId="20" fillId="0" borderId="9" xfId="0" applyNumberFormat="1" applyFont="1" applyFill="1" applyBorder="1" applyAlignment="1">
      <alignment horizontal="center" vertical="center" wrapText="1"/>
    </xf>
    <xf numFmtId="166" fontId="20" fillId="0" borderId="21" xfId="0" applyNumberFormat="1" applyFont="1" applyFill="1" applyBorder="1" applyAlignment="1">
      <alignment horizontal="center" vertical="center" wrapText="1"/>
    </xf>
    <xf numFmtId="166" fontId="20" fillId="0" borderId="13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wrapText="1"/>
    </xf>
    <xf numFmtId="0" fontId="5" fillId="0" borderId="12" xfId="0" applyFont="1" applyFill="1" applyBorder="1" applyAlignment="1">
      <alignment horizontal="center" wrapText="1"/>
    </xf>
    <xf numFmtId="167" fontId="4" fillId="0" borderId="8" xfId="0" applyNumberFormat="1" applyFont="1" applyFill="1" applyBorder="1" applyAlignment="1">
      <alignment horizontal="center" vertical="center" wrapText="1"/>
    </xf>
    <xf numFmtId="167" fontId="4" fillId="0" borderId="12" xfId="0" applyNumberFormat="1" applyFont="1" applyFill="1" applyBorder="1" applyAlignment="1">
      <alignment horizontal="center" vertical="center" wrapText="1"/>
    </xf>
    <xf numFmtId="165" fontId="20" fillId="0" borderId="24" xfId="0" applyNumberFormat="1" applyFont="1" applyFill="1" applyBorder="1" applyAlignment="1">
      <alignment horizontal="center" vertical="center" wrapText="1"/>
    </xf>
    <xf numFmtId="165" fontId="20" fillId="0" borderId="25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60"/>
  <sheetViews>
    <sheetView topLeftCell="A553" workbookViewId="0">
      <selection activeCell="A377" sqref="A377:XFD379"/>
    </sheetView>
  </sheetViews>
  <sheetFormatPr defaultRowHeight="15"/>
  <cols>
    <col min="1" max="1" width="40.85546875" customWidth="1"/>
    <col min="2" max="2" width="6.140625" customWidth="1"/>
    <col min="3" max="3" width="4.85546875" customWidth="1"/>
    <col min="4" max="4" width="5.28515625" customWidth="1"/>
    <col min="5" max="5" width="10.28515625" customWidth="1"/>
    <col min="6" max="6" width="6" customWidth="1"/>
    <col min="7" max="8" width="11.28515625" customWidth="1"/>
    <col min="9" max="9" width="12.5703125" customWidth="1"/>
  </cols>
  <sheetData>
    <row r="1" spans="1:9">
      <c r="F1" s="1" t="s">
        <v>0</v>
      </c>
      <c r="G1" s="1"/>
      <c r="H1" s="1"/>
      <c r="I1" s="1"/>
    </row>
    <row r="2" spans="1:9">
      <c r="F2" s="1"/>
      <c r="G2" s="1"/>
      <c r="H2" s="1"/>
      <c r="I2" s="1"/>
    </row>
    <row r="3" spans="1:9">
      <c r="F3" s="1"/>
      <c r="G3" s="1"/>
      <c r="H3" s="1"/>
      <c r="I3" s="1"/>
    </row>
    <row r="4" spans="1:9" ht="15.75">
      <c r="A4" s="445" t="s">
        <v>1</v>
      </c>
      <c r="B4" s="445"/>
      <c r="C4" s="445"/>
      <c r="D4" s="445"/>
      <c r="E4" s="445"/>
      <c r="F4" s="445"/>
      <c r="G4" s="445"/>
    </row>
    <row r="5" spans="1:9" ht="15.75">
      <c r="A5" s="445" t="s">
        <v>2</v>
      </c>
      <c r="B5" s="445"/>
      <c r="C5" s="445"/>
      <c r="D5" s="445"/>
      <c r="E5" s="445"/>
      <c r="F5" s="445"/>
      <c r="G5" s="445"/>
    </row>
    <row r="6" spans="1:9" ht="15.75">
      <c r="A6" s="446"/>
      <c r="B6" s="446"/>
      <c r="C6" s="446"/>
      <c r="D6" s="446"/>
      <c r="E6" s="446"/>
      <c r="F6" s="446"/>
      <c r="G6" s="446"/>
    </row>
    <row r="7" spans="1:9" ht="15.75">
      <c r="A7" s="447" t="s">
        <v>3</v>
      </c>
      <c r="B7" s="447"/>
      <c r="C7" s="447"/>
      <c r="D7" s="447"/>
      <c r="E7" s="447"/>
      <c r="F7" s="447"/>
      <c r="G7" s="447"/>
      <c r="H7" s="447"/>
      <c r="I7" s="447"/>
    </row>
    <row r="8" spans="1:9" ht="18.75">
      <c r="A8" s="448" t="s">
        <v>4</v>
      </c>
      <c r="B8" s="448"/>
      <c r="C8" s="448"/>
      <c r="D8" s="448"/>
      <c r="E8" s="448"/>
      <c r="F8" s="448"/>
      <c r="G8" s="2">
        <f>SUM(G9+G29+G33)</f>
        <v>12821.2</v>
      </c>
      <c r="H8" s="2">
        <f>SUM(H9+H29+H33)</f>
        <v>13084.1</v>
      </c>
      <c r="I8" s="2">
        <f>SUM(I9+I29+I33)</f>
        <v>13016.800000000001</v>
      </c>
    </row>
    <row r="9" spans="1:9" s="10" customFormat="1" ht="15.7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SUM(G10+G20+G23)</f>
        <v>2102</v>
      </c>
      <c r="H9" s="9">
        <f t="shared" ref="H9:I9" si="0">SUM(H10+H20+H23)</f>
        <v>1939.9</v>
      </c>
      <c r="I9" s="9">
        <f t="shared" si="0"/>
        <v>2162.7000000000003</v>
      </c>
    </row>
    <row r="10" spans="1:9" ht="94.5">
      <c r="A10" s="34" t="s">
        <v>9</v>
      </c>
      <c r="B10" s="28">
        <v>16</v>
      </c>
      <c r="C10" s="29">
        <v>1</v>
      </c>
      <c r="D10" s="30">
        <v>4</v>
      </c>
      <c r="E10" s="31">
        <v>0</v>
      </c>
      <c r="F10" s="32">
        <v>0</v>
      </c>
      <c r="G10" s="33">
        <f>SUM(G13+G16+G18+G11)</f>
        <v>1582.1</v>
      </c>
      <c r="H10" s="33">
        <f t="shared" ref="H10:I10" si="1">SUM(H13+H16+H18+H11)</f>
        <v>1578.5</v>
      </c>
      <c r="I10" s="33">
        <f t="shared" si="1"/>
        <v>1643.8000000000002</v>
      </c>
    </row>
    <row r="11" spans="1:9" s="26" customFormat="1" ht="15.75">
      <c r="A11" s="35" t="s">
        <v>10</v>
      </c>
      <c r="B11" s="36">
        <v>16</v>
      </c>
      <c r="C11" s="37">
        <v>1</v>
      </c>
      <c r="D11" s="38">
        <v>4</v>
      </c>
      <c r="E11" s="39">
        <v>21320</v>
      </c>
      <c r="F11" s="40">
        <v>0</v>
      </c>
      <c r="G11" s="41">
        <f>SUM(G12)</f>
        <v>361.6</v>
      </c>
      <c r="H11" s="41">
        <f t="shared" ref="H11:I11" si="2">SUM(H12)</f>
        <v>378.6</v>
      </c>
      <c r="I11" s="41">
        <f t="shared" si="2"/>
        <v>396.1</v>
      </c>
    </row>
    <row r="12" spans="1:9" ht="31.5">
      <c r="A12" s="27" t="s">
        <v>8</v>
      </c>
      <c r="B12" s="28">
        <v>16</v>
      </c>
      <c r="C12" s="29">
        <v>1</v>
      </c>
      <c r="D12" s="30">
        <v>4</v>
      </c>
      <c r="E12" s="31">
        <v>21320</v>
      </c>
      <c r="F12" s="32">
        <v>120</v>
      </c>
      <c r="G12" s="33">
        <v>361.6</v>
      </c>
      <c r="H12" s="33">
        <v>378.6</v>
      </c>
      <c r="I12" s="33">
        <v>396.1</v>
      </c>
    </row>
    <row r="13" spans="1:9" s="26" customFormat="1" ht="15.75">
      <c r="A13" s="35" t="s">
        <v>11</v>
      </c>
      <c r="B13" s="36">
        <v>16</v>
      </c>
      <c r="C13" s="37">
        <v>1</v>
      </c>
      <c r="D13" s="38">
        <v>4</v>
      </c>
      <c r="E13" s="39">
        <v>21520</v>
      </c>
      <c r="F13" s="40">
        <v>0</v>
      </c>
      <c r="G13" s="41">
        <f>SUM(G14+G15)</f>
        <v>941.5</v>
      </c>
      <c r="H13" s="41">
        <f t="shared" ref="H13:I13" si="3">SUM(H14+H15)</f>
        <v>920.9</v>
      </c>
      <c r="I13" s="41">
        <f t="shared" si="3"/>
        <v>961.2</v>
      </c>
    </row>
    <row r="14" spans="1:9" ht="31.5">
      <c r="A14" s="27" t="s">
        <v>8</v>
      </c>
      <c r="B14" s="28">
        <v>16</v>
      </c>
      <c r="C14" s="29">
        <v>1</v>
      </c>
      <c r="D14" s="30">
        <v>4</v>
      </c>
      <c r="E14" s="31">
        <v>21520</v>
      </c>
      <c r="F14" s="32">
        <v>120</v>
      </c>
      <c r="G14" s="33">
        <v>643</v>
      </c>
      <c r="H14" s="33">
        <v>665.8</v>
      </c>
      <c r="I14" s="33">
        <v>698.5</v>
      </c>
    </row>
    <row r="15" spans="1:9" ht="31.5">
      <c r="A15" s="27" t="s">
        <v>8</v>
      </c>
      <c r="B15" s="28">
        <v>16</v>
      </c>
      <c r="C15" s="29">
        <v>1</v>
      </c>
      <c r="D15" s="30">
        <v>4</v>
      </c>
      <c r="E15" s="31">
        <v>21520</v>
      </c>
      <c r="F15" s="32">
        <v>240</v>
      </c>
      <c r="G15" s="33">
        <v>298.5</v>
      </c>
      <c r="H15" s="33">
        <v>255.1</v>
      </c>
      <c r="I15" s="33">
        <v>262.7</v>
      </c>
    </row>
    <row r="16" spans="1:9" s="26" customFormat="1" ht="31.5">
      <c r="A16" s="35" t="s">
        <v>12</v>
      </c>
      <c r="B16" s="36">
        <v>16</v>
      </c>
      <c r="C16" s="37">
        <v>1</v>
      </c>
      <c r="D16" s="38">
        <v>4</v>
      </c>
      <c r="E16" s="39">
        <v>23520</v>
      </c>
      <c r="F16" s="40">
        <v>0</v>
      </c>
      <c r="G16" s="41">
        <f>SUM(G17)</f>
        <v>70</v>
      </c>
      <c r="H16" s="41">
        <f t="shared" ref="H16:I16" si="4">SUM(H17)</f>
        <v>70</v>
      </c>
      <c r="I16" s="41">
        <f t="shared" si="4"/>
        <v>70</v>
      </c>
    </row>
    <row r="17" spans="1:9" ht="31.5">
      <c r="A17" s="27" t="s">
        <v>8</v>
      </c>
      <c r="B17" s="42">
        <v>16</v>
      </c>
      <c r="C17" s="43">
        <v>1</v>
      </c>
      <c r="D17" s="44">
        <v>4</v>
      </c>
      <c r="E17" s="45">
        <v>23520</v>
      </c>
      <c r="F17" s="46">
        <v>850</v>
      </c>
      <c r="G17" s="33">
        <v>70</v>
      </c>
      <c r="H17" s="33">
        <v>70</v>
      </c>
      <c r="I17" s="33">
        <v>70</v>
      </c>
    </row>
    <row r="18" spans="1:9" s="26" customFormat="1" ht="63">
      <c r="A18" s="35" t="s">
        <v>13</v>
      </c>
      <c r="B18" s="36">
        <v>16</v>
      </c>
      <c r="C18" s="37">
        <v>1</v>
      </c>
      <c r="D18" s="38">
        <v>4</v>
      </c>
      <c r="E18" s="39">
        <v>8751120</v>
      </c>
      <c r="F18" s="40">
        <v>0</v>
      </c>
      <c r="G18" s="41">
        <f>SUM(G19)</f>
        <v>209</v>
      </c>
      <c r="H18" s="41">
        <f t="shared" ref="H18:I18" si="5">SUM(H19)</f>
        <v>209</v>
      </c>
      <c r="I18" s="41">
        <f t="shared" si="5"/>
        <v>216.5</v>
      </c>
    </row>
    <row r="19" spans="1:9" ht="94.5">
      <c r="A19" s="27" t="s">
        <v>14</v>
      </c>
      <c r="B19" s="28">
        <v>16</v>
      </c>
      <c r="C19" s="29">
        <v>1</v>
      </c>
      <c r="D19" s="30">
        <v>4</v>
      </c>
      <c r="E19" s="31">
        <v>8751120</v>
      </c>
      <c r="F19" s="32">
        <v>500</v>
      </c>
      <c r="G19" s="47">
        <v>209</v>
      </c>
      <c r="H19" s="47">
        <v>209</v>
      </c>
      <c r="I19" s="47">
        <v>216.5</v>
      </c>
    </row>
    <row r="20" spans="1:9" s="26" customFormat="1" ht="15.75">
      <c r="A20" s="35" t="s">
        <v>15</v>
      </c>
      <c r="B20" s="36">
        <v>16</v>
      </c>
      <c r="C20" s="37">
        <v>1</v>
      </c>
      <c r="D20" s="38">
        <v>11</v>
      </c>
      <c r="E20" s="39">
        <v>0</v>
      </c>
      <c r="F20" s="40">
        <v>0</v>
      </c>
      <c r="G20" s="41">
        <f>SUM(G21)</f>
        <v>21.5</v>
      </c>
      <c r="H20" s="41">
        <f t="shared" ref="H20:I21" si="6">SUM(H21)</f>
        <v>21.5</v>
      </c>
      <c r="I20" s="41">
        <f t="shared" si="6"/>
        <v>21.5</v>
      </c>
    </row>
    <row r="21" spans="1:9" ht="31.5">
      <c r="A21" s="48" t="s">
        <v>16</v>
      </c>
      <c r="B21" s="42">
        <v>16</v>
      </c>
      <c r="C21" s="43">
        <v>1</v>
      </c>
      <c r="D21" s="44">
        <v>11</v>
      </c>
      <c r="E21" s="45">
        <v>703320</v>
      </c>
      <c r="F21" s="46">
        <v>0</v>
      </c>
      <c r="G21" s="33">
        <f>SUM(G22)</f>
        <v>21.5</v>
      </c>
      <c r="H21" s="33">
        <f t="shared" si="6"/>
        <v>21.5</v>
      </c>
      <c r="I21" s="33">
        <f t="shared" si="6"/>
        <v>21.5</v>
      </c>
    </row>
    <row r="22" spans="1:9" ht="15.75">
      <c r="A22" s="27" t="s">
        <v>17</v>
      </c>
      <c r="B22" s="28">
        <v>16</v>
      </c>
      <c r="C22" s="29">
        <v>1</v>
      </c>
      <c r="D22" s="30">
        <v>11</v>
      </c>
      <c r="E22" s="31">
        <v>703320</v>
      </c>
      <c r="F22" s="32">
        <v>870</v>
      </c>
      <c r="G22" s="33">
        <v>21.5</v>
      </c>
      <c r="H22" s="33">
        <v>21.5</v>
      </c>
      <c r="I22" s="33">
        <v>21.5</v>
      </c>
    </row>
    <row r="23" spans="1:9" s="49" customFormat="1" ht="15.75">
      <c r="A23" s="35" t="s">
        <v>18</v>
      </c>
      <c r="B23" s="36">
        <v>16</v>
      </c>
      <c r="C23" s="37">
        <v>1</v>
      </c>
      <c r="D23" s="38">
        <v>13</v>
      </c>
      <c r="E23" s="39">
        <v>0</v>
      </c>
      <c r="F23" s="40">
        <v>0</v>
      </c>
      <c r="G23" s="41">
        <f>SUM(G24+G27)</f>
        <v>498.4</v>
      </c>
      <c r="H23" s="41">
        <f t="shared" ref="H23:I23" si="7">SUM(H24+H27)</f>
        <v>339.9</v>
      </c>
      <c r="I23" s="41">
        <f t="shared" si="7"/>
        <v>497.40000000000003</v>
      </c>
    </row>
    <row r="24" spans="1:9" ht="31.5">
      <c r="A24" s="27" t="s">
        <v>19</v>
      </c>
      <c r="B24" s="28">
        <v>16</v>
      </c>
      <c r="C24" s="29">
        <v>1</v>
      </c>
      <c r="D24" s="30">
        <v>13</v>
      </c>
      <c r="E24" s="31">
        <v>20420</v>
      </c>
      <c r="F24" s="32">
        <v>0</v>
      </c>
      <c r="G24" s="33">
        <f>SUM(G25+G26)</f>
        <v>493.2</v>
      </c>
      <c r="H24" s="33">
        <f t="shared" ref="H24:I24" si="8">SUM(H25+H26)</f>
        <v>334.7</v>
      </c>
      <c r="I24" s="33">
        <f t="shared" si="8"/>
        <v>492.20000000000005</v>
      </c>
    </row>
    <row r="25" spans="1:9" ht="31.5">
      <c r="A25" s="27" t="s">
        <v>8</v>
      </c>
      <c r="B25" s="28">
        <v>16</v>
      </c>
      <c r="C25" s="29">
        <v>1</v>
      </c>
      <c r="D25" s="30">
        <v>13</v>
      </c>
      <c r="E25" s="31">
        <v>20420</v>
      </c>
      <c r="F25" s="32">
        <v>120</v>
      </c>
      <c r="G25" s="33">
        <v>325.89999999999998</v>
      </c>
      <c r="H25" s="33">
        <v>198.6</v>
      </c>
      <c r="I25" s="33">
        <v>359.1</v>
      </c>
    </row>
    <row r="26" spans="1:9" ht="31.5">
      <c r="A26" s="27" t="s">
        <v>8</v>
      </c>
      <c r="B26" s="28">
        <v>16</v>
      </c>
      <c r="C26" s="29">
        <v>1</v>
      </c>
      <c r="D26" s="30">
        <v>13</v>
      </c>
      <c r="E26" s="31">
        <v>20420</v>
      </c>
      <c r="F26" s="32">
        <v>240</v>
      </c>
      <c r="G26" s="33">
        <v>167.3</v>
      </c>
      <c r="H26" s="33">
        <v>136.1</v>
      </c>
      <c r="I26" s="33">
        <v>133.1</v>
      </c>
    </row>
    <row r="27" spans="1:9" ht="15.75">
      <c r="A27" s="27" t="s">
        <v>17</v>
      </c>
      <c r="B27" s="28">
        <v>16</v>
      </c>
      <c r="C27" s="29">
        <v>1</v>
      </c>
      <c r="D27" s="30">
        <v>13</v>
      </c>
      <c r="E27" s="31">
        <v>922220</v>
      </c>
      <c r="F27" s="32">
        <v>0</v>
      </c>
      <c r="G27" s="33">
        <f>SUM(G28)</f>
        <v>5.2</v>
      </c>
      <c r="H27" s="33">
        <f t="shared" ref="H27:I27" si="9">SUM(H28)</f>
        <v>5.2</v>
      </c>
      <c r="I27" s="33">
        <f t="shared" si="9"/>
        <v>5.2</v>
      </c>
    </row>
    <row r="28" spans="1:9" ht="31.5">
      <c r="A28" s="27" t="s">
        <v>8</v>
      </c>
      <c r="B28" s="28">
        <v>16</v>
      </c>
      <c r="C28" s="29">
        <v>1</v>
      </c>
      <c r="D28" s="30">
        <v>13</v>
      </c>
      <c r="E28" s="31">
        <v>922220</v>
      </c>
      <c r="F28" s="32">
        <v>850</v>
      </c>
      <c r="G28" s="33">
        <v>5.2</v>
      </c>
      <c r="H28" s="33">
        <v>5.2</v>
      </c>
      <c r="I28" s="33">
        <v>5.2</v>
      </c>
    </row>
    <row r="29" spans="1:9" s="10" customFormat="1" ht="15.75">
      <c r="A29" s="50" t="s">
        <v>20</v>
      </c>
      <c r="B29" s="51">
        <v>16</v>
      </c>
      <c r="C29" s="52">
        <v>4</v>
      </c>
      <c r="D29" s="53">
        <v>0</v>
      </c>
      <c r="E29" s="54">
        <v>0</v>
      </c>
      <c r="F29" s="55">
        <v>0</v>
      </c>
      <c r="G29" s="56">
        <f>SUM(G30)</f>
        <v>300</v>
      </c>
      <c r="H29" s="56">
        <f t="shared" ref="H29:I31" si="10">SUM(H30)</f>
        <v>500</v>
      </c>
      <c r="I29" s="56">
        <f t="shared" si="10"/>
        <v>500</v>
      </c>
    </row>
    <row r="30" spans="1:9" ht="15.75">
      <c r="A30" s="34" t="s">
        <v>21</v>
      </c>
      <c r="B30" s="28">
        <v>16</v>
      </c>
      <c r="C30" s="29">
        <v>4</v>
      </c>
      <c r="D30" s="30">
        <v>9</v>
      </c>
      <c r="E30" s="31">
        <v>0</v>
      </c>
      <c r="F30" s="32">
        <v>0</v>
      </c>
      <c r="G30" s="33">
        <f>G31</f>
        <v>300</v>
      </c>
      <c r="H30" s="33">
        <f t="shared" si="10"/>
        <v>500</v>
      </c>
      <c r="I30" s="33">
        <f t="shared" si="10"/>
        <v>500</v>
      </c>
    </row>
    <row r="31" spans="1:9" ht="31.5">
      <c r="A31" s="34" t="s">
        <v>22</v>
      </c>
      <c r="B31" s="28">
        <v>16</v>
      </c>
      <c r="C31" s="29">
        <v>4</v>
      </c>
      <c r="D31" s="30">
        <v>9</v>
      </c>
      <c r="E31" s="57">
        <v>409420</v>
      </c>
      <c r="F31" s="32">
        <v>0</v>
      </c>
      <c r="G31" s="33">
        <f>SUM(G32)</f>
        <v>300</v>
      </c>
      <c r="H31" s="33">
        <f t="shared" si="10"/>
        <v>500</v>
      </c>
      <c r="I31" s="33">
        <f t="shared" si="10"/>
        <v>500</v>
      </c>
    </row>
    <row r="32" spans="1:9" ht="31.5">
      <c r="A32" s="34" t="s">
        <v>22</v>
      </c>
      <c r="B32" s="28">
        <v>16</v>
      </c>
      <c r="C32" s="29">
        <v>4</v>
      </c>
      <c r="D32" s="30">
        <v>9</v>
      </c>
      <c r="E32" s="31">
        <v>409420</v>
      </c>
      <c r="F32" s="32">
        <v>240</v>
      </c>
      <c r="G32" s="47">
        <v>300</v>
      </c>
      <c r="H32" s="47">
        <v>500</v>
      </c>
      <c r="I32" s="47">
        <v>500</v>
      </c>
    </row>
    <row r="33" spans="1:9" s="10" customFormat="1" ht="15.75">
      <c r="A33" s="50" t="s">
        <v>23</v>
      </c>
      <c r="B33" s="51">
        <v>16</v>
      </c>
      <c r="C33" s="52">
        <v>5</v>
      </c>
      <c r="D33" s="53">
        <v>0</v>
      </c>
      <c r="E33" s="54">
        <v>0</v>
      </c>
      <c r="F33" s="55">
        <v>0</v>
      </c>
      <c r="G33" s="56">
        <f>SUM(G34)</f>
        <v>10419.200000000001</v>
      </c>
      <c r="H33" s="56">
        <f t="shared" ref="H33:I33" si="11">SUM(H34)</f>
        <v>10644.2</v>
      </c>
      <c r="I33" s="56">
        <f t="shared" si="11"/>
        <v>10354.1</v>
      </c>
    </row>
    <row r="34" spans="1:9" s="26" customFormat="1" ht="15.75">
      <c r="A34" s="35" t="s">
        <v>24</v>
      </c>
      <c r="B34" s="36">
        <v>16</v>
      </c>
      <c r="C34" s="37">
        <v>5</v>
      </c>
      <c r="D34" s="38">
        <v>3</v>
      </c>
      <c r="E34" s="39">
        <v>0</v>
      </c>
      <c r="F34" s="40">
        <v>0</v>
      </c>
      <c r="G34" s="41">
        <f>SUM(G35+G37+G39+G41)</f>
        <v>10419.200000000001</v>
      </c>
      <c r="H34" s="41">
        <f t="shared" ref="H34:I34" si="12">SUM(H35+H37+H39+H41)</f>
        <v>10644.2</v>
      </c>
      <c r="I34" s="41">
        <f t="shared" si="12"/>
        <v>10354.1</v>
      </c>
    </row>
    <row r="35" spans="1:9" s="26" customFormat="1" ht="15.75">
      <c r="A35" s="35" t="s">
        <v>25</v>
      </c>
      <c r="B35" s="36">
        <v>16</v>
      </c>
      <c r="C35" s="37">
        <v>5</v>
      </c>
      <c r="D35" s="38">
        <v>3</v>
      </c>
      <c r="E35" s="39">
        <v>500120</v>
      </c>
      <c r="F35" s="40">
        <v>0</v>
      </c>
      <c r="G35" s="41">
        <f>SUM(G36)</f>
        <v>1600</v>
      </c>
      <c r="H35" s="41">
        <f t="shared" ref="H35:I35" si="13">SUM(H36)</f>
        <v>1400</v>
      </c>
      <c r="I35" s="41">
        <f t="shared" si="13"/>
        <v>1400</v>
      </c>
    </row>
    <row r="36" spans="1:9" ht="31.5">
      <c r="A36" s="27" t="s">
        <v>8</v>
      </c>
      <c r="B36" s="28">
        <v>16</v>
      </c>
      <c r="C36" s="29">
        <v>5</v>
      </c>
      <c r="D36" s="30">
        <v>3</v>
      </c>
      <c r="E36" s="31">
        <v>500120</v>
      </c>
      <c r="F36" s="32">
        <v>240</v>
      </c>
      <c r="G36" s="47">
        <v>1600</v>
      </c>
      <c r="H36" s="47">
        <v>1400</v>
      </c>
      <c r="I36" s="47">
        <v>1400</v>
      </c>
    </row>
    <row r="37" spans="1:9" s="26" customFormat="1" ht="15.75">
      <c r="A37" s="35" t="s">
        <v>26</v>
      </c>
      <c r="B37" s="36">
        <v>16</v>
      </c>
      <c r="C37" s="37">
        <v>5</v>
      </c>
      <c r="D37" s="38">
        <v>3</v>
      </c>
      <c r="E37" s="39">
        <v>500320</v>
      </c>
      <c r="F37" s="40">
        <v>0</v>
      </c>
      <c r="G37" s="41">
        <f>SUM(G38)</f>
        <v>370</v>
      </c>
      <c r="H37" s="41">
        <f t="shared" ref="H37:I37" si="14">SUM(H38)</f>
        <v>300</v>
      </c>
      <c r="I37" s="41">
        <f t="shared" si="14"/>
        <v>300</v>
      </c>
    </row>
    <row r="38" spans="1:9" ht="31.5">
      <c r="A38" s="27" t="s">
        <v>8</v>
      </c>
      <c r="B38" s="28">
        <v>16</v>
      </c>
      <c r="C38" s="29">
        <v>5</v>
      </c>
      <c r="D38" s="30">
        <v>3</v>
      </c>
      <c r="E38" s="31">
        <v>500320</v>
      </c>
      <c r="F38" s="32">
        <v>240</v>
      </c>
      <c r="G38" s="47">
        <v>370</v>
      </c>
      <c r="H38" s="47">
        <v>300</v>
      </c>
      <c r="I38" s="47">
        <v>300</v>
      </c>
    </row>
    <row r="39" spans="1:9" s="26" customFormat="1" ht="31.5">
      <c r="A39" s="35" t="s">
        <v>27</v>
      </c>
      <c r="B39" s="36">
        <v>16</v>
      </c>
      <c r="C39" s="37">
        <v>5</v>
      </c>
      <c r="D39" s="38">
        <v>3</v>
      </c>
      <c r="E39" s="39">
        <v>500420</v>
      </c>
      <c r="F39" s="40">
        <v>0</v>
      </c>
      <c r="G39" s="41">
        <f>SUM(G40)</f>
        <v>150</v>
      </c>
      <c r="H39" s="41">
        <f t="shared" ref="H39:I39" si="15">SUM(H40)</f>
        <v>500</v>
      </c>
      <c r="I39" s="41">
        <f t="shared" si="15"/>
        <v>500</v>
      </c>
    </row>
    <row r="40" spans="1:9" ht="31.5">
      <c r="A40" s="27" t="s">
        <v>8</v>
      </c>
      <c r="B40" s="28">
        <v>16</v>
      </c>
      <c r="C40" s="29">
        <v>5</v>
      </c>
      <c r="D40" s="30">
        <v>3</v>
      </c>
      <c r="E40" s="31">
        <v>500420</v>
      </c>
      <c r="F40" s="32">
        <v>240</v>
      </c>
      <c r="G40" s="47">
        <v>150</v>
      </c>
      <c r="H40" s="47">
        <v>500</v>
      </c>
      <c r="I40" s="47">
        <v>500</v>
      </c>
    </row>
    <row r="41" spans="1:9" s="26" customFormat="1" ht="31.5">
      <c r="A41" s="35" t="s">
        <v>28</v>
      </c>
      <c r="B41" s="36">
        <v>16</v>
      </c>
      <c r="C41" s="37">
        <v>5</v>
      </c>
      <c r="D41" s="38">
        <v>3</v>
      </c>
      <c r="E41" s="39">
        <v>500520</v>
      </c>
      <c r="F41" s="40">
        <v>0</v>
      </c>
      <c r="G41" s="41">
        <f>SUM(G42)</f>
        <v>8299.2000000000007</v>
      </c>
      <c r="H41" s="41">
        <f t="shared" ref="H41:I41" si="16">SUM(H42)</f>
        <v>8444.2000000000007</v>
      </c>
      <c r="I41" s="41">
        <f t="shared" si="16"/>
        <v>8154.1</v>
      </c>
    </row>
    <row r="42" spans="1:9" ht="31.5">
      <c r="A42" s="27" t="s">
        <v>8</v>
      </c>
      <c r="B42" s="28">
        <v>16</v>
      </c>
      <c r="C42" s="29">
        <v>5</v>
      </c>
      <c r="D42" s="30">
        <v>3</v>
      </c>
      <c r="E42" s="31">
        <v>500520</v>
      </c>
      <c r="F42" s="32">
        <v>240</v>
      </c>
      <c r="G42" s="47">
        <v>8299.2000000000007</v>
      </c>
      <c r="H42" s="47">
        <v>8444.2000000000007</v>
      </c>
      <c r="I42" s="47">
        <v>8154.1</v>
      </c>
    </row>
    <row r="43" spans="1:9" ht="18.75">
      <c r="A43" s="448" t="s">
        <v>29</v>
      </c>
      <c r="B43" s="448"/>
      <c r="C43" s="448"/>
      <c r="D43" s="448"/>
      <c r="E43" s="448"/>
      <c r="F43" s="448"/>
      <c r="G43" s="2">
        <f>SUM(G44)</f>
        <v>885.8</v>
      </c>
      <c r="H43" s="2">
        <f t="shared" ref="H43:I43" si="17">SUM(H44)</f>
        <v>911.2</v>
      </c>
      <c r="I43" s="2">
        <f t="shared" si="17"/>
        <v>937.19999999999993</v>
      </c>
    </row>
    <row r="44" spans="1:9" s="10" customFormat="1" ht="15.75">
      <c r="A44" s="3" t="s">
        <v>5</v>
      </c>
      <c r="B44" s="4">
        <v>17</v>
      </c>
      <c r="C44" s="5">
        <v>1</v>
      </c>
      <c r="D44" s="6">
        <v>0</v>
      </c>
      <c r="E44" s="7">
        <v>0</v>
      </c>
      <c r="F44" s="8">
        <v>0</v>
      </c>
      <c r="G44" s="9">
        <f>SUM(G45+G48+G56+G59)</f>
        <v>885.8</v>
      </c>
      <c r="H44" s="9">
        <f>SUM(H45+H48+H56+H59)</f>
        <v>911.2</v>
      </c>
      <c r="I44" s="9">
        <f>SUM(I45+I48+I56+I59)</f>
        <v>937.19999999999993</v>
      </c>
    </row>
    <row r="45" spans="1:9" s="58" customFormat="1" ht="63">
      <c r="A45" s="19" t="s">
        <v>6</v>
      </c>
      <c r="B45" s="20">
        <v>17</v>
      </c>
      <c r="C45" s="21">
        <v>1</v>
      </c>
      <c r="D45" s="22">
        <v>2</v>
      </c>
      <c r="E45" s="23">
        <v>0</v>
      </c>
      <c r="F45" s="24">
        <v>0</v>
      </c>
      <c r="G45" s="25">
        <f>SUM(G46)</f>
        <v>309.89999999999998</v>
      </c>
      <c r="H45" s="25">
        <f t="shared" ref="H45:I46" si="18">SUM(H46)</f>
        <v>325.5</v>
      </c>
      <c r="I45" s="25">
        <f t="shared" si="18"/>
        <v>341.7</v>
      </c>
    </row>
    <row r="46" spans="1:9" s="26" customFormat="1" ht="15.75">
      <c r="A46" s="19" t="s">
        <v>7</v>
      </c>
      <c r="B46" s="20">
        <v>17</v>
      </c>
      <c r="C46" s="21">
        <v>1</v>
      </c>
      <c r="D46" s="22">
        <v>2</v>
      </c>
      <c r="E46" s="23">
        <v>21420</v>
      </c>
      <c r="F46" s="24">
        <v>0</v>
      </c>
      <c r="G46" s="25">
        <f>SUM(G47)</f>
        <v>309.89999999999998</v>
      </c>
      <c r="H46" s="25">
        <f t="shared" si="18"/>
        <v>325.5</v>
      </c>
      <c r="I46" s="25">
        <f t="shared" si="18"/>
        <v>341.7</v>
      </c>
    </row>
    <row r="47" spans="1:9" ht="31.5">
      <c r="A47" s="27" t="s">
        <v>8</v>
      </c>
      <c r="B47" s="28">
        <v>17</v>
      </c>
      <c r="C47" s="29">
        <v>1</v>
      </c>
      <c r="D47" s="30">
        <v>2</v>
      </c>
      <c r="E47" s="31">
        <v>21420</v>
      </c>
      <c r="F47" s="32">
        <v>120</v>
      </c>
      <c r="G47" s="33">
        <v>309.89999999999998</v>
      </c>
      <c r="H47" s="33">
        <v>325.5</v>
      </c>
      <c r="I47" s="33">
        <v>341.7</v>
      </c>
    </row>
    <row r="48" spans="1:9" ht="94.5">
      <c r="A48" s="34" t="s">
        <v>9</v>
      </c>
      <c r="B48" s="28">
        <v>17</v>
      </c>
      <c r="C48" s="29">
        <v>1</v>
      </c>
      <c r="D48" s="30">
        <v>4</v>
      </c>
      <c r="E48" s="31">
        <v>0</v>
      </c>
      <c r="F48" s="32">
        <v>0</v>
      </c>
      <c r="G48" s="33">
        <f>SUM(G49+G52+G54)</f>
        <v>330.4</v>
      </c>
      <c r="H48" s="33">
        <f t="shared" ref="H48:I48" si="19">SUM(H49+H52+H54)</f>
        <v>316</v>
      </c>
      <c r="I48" s="33">
        <f t="shared" si="19"/>
        <v>317.10000000000002</v>
      </c>
    </row>
    <row r="49" spans="1:9" s="26" customFormat="1" ht="15.75">
      <c r="A49" s="35" t="s">
        <v>11</v>
      </c>
      <c r="B49" s="36">
        <v>17</v>
      </c>
      <c r="C49" s="37">
        <v>1</v>
      </c>
      <c r="D49" s="38">
        <v>4</v>
      </c>
      <c r="E49" s="39">
        <v>21520</v>
      </c>
      <c r="F49" s="40">
        <v>0</v>
      </c>
      <c r="G49" s="41">
        <f>SUM(G51+G50)</f>
        <v>325.2</v>
      </c>
      <c r="H49" s="41">
        <f t="shared" ref="H49:I49" si="20">SUM(H51+H50)</f>
        <v>310.8</v>
      </c>
      <c r="I49" s="41">
        <f t="shared" si="20"/>
        <v>312.10000000000002</v>
      </c>
    </row>
    <row r="50" spans="1:9" ht="31.5">
      <c r="A50" s="27" t="s">
        <v>8</v>
      </c>
      <c r="B50" s="28">
        <v>17</v>
      </c>
      <c r="C50" s="29">
        <v>1</v>
      </c>
      <c r="D50" s="30">
        <v>4</v>
      </c>
      <c r="E50" s="31">
        <v>21520</v>
      </c>
      <c r="F50" s="32">
        <v>120</v>
      </c>
      <c r="G50" s="33">
        <v>147.1</v>
      </c>
      <c r="H50" s="33">
        <v>156.5</v>
      </c>
      <c r="I50" s="33">
        <v>162.19999999999999</v>
      </c>
    </row>
    <row r="51" spans="1:9" ht="31.5">
      <c r="A51" s="27" t="s">
        <v>8</v>
      </c>
      <c r="B51" s="28">
        <v>17</v>
      </c>
      <c r="C51" s="29">
        <v>1</v>
      </c>
      <c r="D51" s="30">
        <v>4</v>
      </c>
      <c r="E51" s="31">
        <v>21520</v>
      </c>
      <c r="F51" s="32">
        <v>240</v>
      </c>
      <c r="G51" s="33">
        <v>178.1</v>
      </c>
      <c r="H51" s="33">
        <v>154.30000000000001</v>
      </c>
      <c r="I51" s="33">
        <v>149.9</v>
      </c>
    </row>
    <row r="52" spans="1:9" s="26" customFormat="1" ht="31.5">
      <c r="A52" s="35" t="s">
        <v>12</v>
      </c>
      <c r="B52" s="36">
        <v>17</v>
      </c>
      <c r="C52" s="37">
        <v>1</v>
      </c>
      <c r="D52" s="38">
        <v>4</v>
      </c>
      <c r="E52" s="39">
        <v>23520</v>
      </c>
      <c r="F52" s="40">
        <v>0</v>
      </c>
      <c r="G52" s="41">
        <f>SUM(G53)</f>
        <v>1</v>
      </c>
      <c r="H52" s="41">
        <f t="shared" ref="H52:I52" si="21">SUM(H53)</f>
        <v>1</v>
      </c>
      <c r="I52" s="41">
        <f t="shared" si="21"/>
        <v>1</v>
      </c>
    </row>
    <row r="53" spans="1:9" ht="31.5">
      <c r="A53" s="27" t="s">
        <v>8</v>
      </c>
      <c r="B53" s="42">
        <v>17</v>
      </c>
      <c r="C53" s="43">
        <v>1</v>
      </c>
      <c r="D53" s="44">
        <v>4</v>
      </c>
      <c r="E53" s="45">
        <v>23520</v>
      </c>
      <c r="F53" s="46">
        <v>850</v>
      </c>
      <c r="G53" s="33">
        <v>1</v>
      </c>
      <c r="H53" s="33">
        <v>1</v>
      </c>
      <c r="I53" s="33">
        <v>1</v>
      </c>
    </row>
    <row r="54" spans="1:9" s="26" customFormat="1" ht="63">
      <c r="A54" s="35" t="s">
        <v>13</v>
      </c>
      <c r="B54" s="36">
        <v>17</v>
      </c>
      <c r="C54" s="37">
        <v>1</v>
      </c>
      <c r="D54" s="38">
        <v>4</v>
      </c>
      <c r="E54" s="39">
        <v>8751120</v>
      </c>
      <c r="F54" s="40">
        <v>0</v>
      </c>
      <c r="G54" s="41">
        <f>SUM(G55)</f>
        <v>4.2</v>
      </c>
      <c r="H54" s="41">
        <f t="shared" ref="H54:I54" si="22">SUM(H55)</f>
        <v>4.2</v>
      </c>
      <c r="I54" s="41">
        <f t="shared" si="22"/>
        <v>4</v>
      </c>
    </row>
    <row r="55" spans="1:9" ht="94.5">
      <c r="A55" s="27" t="s">
        <v>14</v>
      </c>
      <c r="B55" s="28">
        <v>17</v>
      </c>
      <c r="C55" s="29">
        <v>1</v>
      </c>
      <c r="D55" s="30">
        <v>4</v>
      </c>
      <c r="E55" s="31">
        <v>8751120</v>
      </c>
      <c r="F55" s="32">
        <v>500</v>
      </c>
      <c r="G55" s="47">
        <v>4.2</v>
      </c>
      <c r="H55" s="47">
        <v>4.2</v>
      </c>
      <c r="I55" s="47">
        <v>4</v>
      </c>
    </row>
    <row r="56" spans="1:9" ht="15.75">
      <c r="A56" s="48" t="s">
        <v>15</v>
      </c>
      <c r="B56" s="42">
        <v>17</v>
      </c>
      <c r="C56" s="43">
        <v>1</v>
      </c>
      <c r="D56" s="44">
        <v>11</v>
      </c>
      <c r="E56" s="45">
        <v>0</v>
      </c>
      <c r="F56" s="46">
        <v>0</v>
      </c>
      <c r="G56" s="33">
        <f>SUM(G57)</f>
        <v>21.4</v>
      </c>
      <c r="H56" s="33">
        <f t="shared" ref="H56:I57" si="23">SUM(H57)</f>
        <v>21.4</v>
      </c>
      <c r="I56" s="33">
        <f t="shared" si="23"/>
        <v>21.4</v>
      </c>
    </row>
    <row r="57" spans="1:9" ht="31.5">
      <c r="A57" s="48" t="s">
        <v>16</v>
      </c>
      <c r="B57" s="42">
        <v>17</v>
      </c>
      <c r="C57" s="43">
        <v>1</v>
      </c>
      <c r="D57" s="44">
        <v>11</v>
      </c>
      <c r="E57" s="45">
        <v>703320</v>
      </c>
      <c r="F57" s="46">
        <v>0</v>
      </c>
      <c r="G57" s="33">
        <f>SUM(G58)</f>
        <v>21.4</v>
      </c>
      <c r="H57" s="33">
        <f t="shared" si="23"/>
        <v>21.4</v>
      </c>
      <c r="I57" s="33">
        <f t="shared" si="23"/>
        <v>21.4</v>
      </c>
    </row>
    <row r="58" spans="1:9" ht="15.75">
      <c r="A58" s="27" t="s">
        <v>17</v>
      </c>
      <c r="B58" s="28">
        <v>17</v>
      </c>
      <c r="C58" s="29">
        <v>1</v>
      </c>
      <c r="D58" s="30">
        <v>11</v>
      </c>
      <c r="E58" s="31">
        <v>703320</v>
      </c>
      <c r="F58" s="32">
        <v>870</v>
      </c>
      <c r="G58" s="33">
        <v>21.4</v>
      </c>
      <c r="H58" s="33">
        <v>21.4</v>
      </c>
      <c r="I58" s="33">
        <v>21.4</v>
      </c>
    </row>
    <row r="59" spans="1:9" s="59" customFormat="1" ht="15.75">
      <c r="A59" s="27" t="s">
        <v>18</v>
      </c>
      <c r="B59" s="28">
        <v>17</v>
      </c>
      <c r="C59" s="29">
        <v>1</v>
      </c>
      <c r="D59" s="30">
        <v>13</v>
      </c>
      <c r="E59" s="31">
        <v>0</v>
      </c>
      <c r="F59" s="32">
        <v>0</v>
      </c>
      <c r="G59" s="33">
        <f>SUM(G60+G63)</f>
        <v>224.09999999999997</v>
      </c>
      <c r="H59" s="33">
        <f t="shared" ref="H59:I59" si="24">SUM(H60+H63)</f>
        <v>248.3</v>
      </c>
      <c r="I59" s="33">
        <f t="shared" si="24"/>
        <v>257</v>
      </c>
    </row>
    <row r="60" spans="1:9" ht="31.5">
      <c r="A60" s="27" t="s">
        <v>19</v>
      </c>
      <c r="B60" s="28">
        <v>17</v>
      </c>
      <c r="C60" s="29">
        <v>1</v>
      </c>
      <c r="D60" s="30">
        <v>13</v>
      </c>
      <c r="E60" s="31">
        <v>20420</v>
      </c>
      <c r="F60" s="32">
        <v>0</v>
      </c>
      <c r="G60" s="33">
        <f>SUM(G62+G61)</f>
        <v>223.89999999999998</v>
      </c>
      <c r="H60" s="33">
        <f t="shared" ref="H60:I60" si="25">SUM(H62+H61)</f>
        <v>248.10000000000002</v>
      </c>
      <c r="I60" s="33">
        <f t="shared" si="25"/>
        <v>256.8</v>
      </c>
    </row>
    <row r="61" spans="1:9" ht="31.5">
      <c r="A61" s="27" t="s">
        <v>8</v>
      </c>
      <c r="B61" s="28">
        <v>17</v>
      </c>
      <c r="C61" s="29">
        <v>1</v>
      </c>
      <c r="D61" s="30">
        <v>13</v>
      </c>
      <c r="E61" s="31">
        <v>20420</v>
      </c>
      <c r="F61" s="32">
        <v>120</v>
      </c>
      <c r="G61" s="33">
        <v>178.2</v>
      </c>
      <c r="H61" s="33">
        <v>157.80000000000001</v>
      </c>
      <c r="I61" s="33">
        <v>196.5</v>
      </c>
    </row>
    <row r="62" spans="1:9" ht="31.5">
      <c r="A62" s="27" t="s">
        <v>8</v>
      </c>
      <c r="B62" s="28">
        <v>17</v>
      </c>
      <c r="C62" s="29">
        <v>1</v>
      </c>
      <c r="D62" s="30">
        <v>13</v>
      </c>
      <c r="E62" s="31">
        <v>20420</v>
      </c>
      <c r="F62" s="32">
        <v>240</v>
      </c>
      <c r="G62" s="33">
        <v>45.7</v>
      </c>
      <c r="H62" s="33">
        <v>90.3</v>
      </c>
      <c r="I62" s="33">
        <v>60.3</v>
      </c>
    </row>
    <row r="63" spans="1:9" ht="15.75">
      <c r="A63" s="27" t="s">
        <v>17</v>
      </c>
      <c r="B63" s="28">
        <v>17</v>
      </c>
      <c r="C63" s="29">
        <v>1</v>
      </c>
      <c r="D63" s="30">
        <v>13</v>
      </c>
      <c r="E63" s="31">
        <v>922220</v>
      </c>
      <c r="F63" s="32">
        <v>0</v>
      </c>
      <c r="G63" s="33">
        <f>SUM(G64)</f>
        <v>0.2</v>
      </c>
      <c r="H63" s="33">
        <v>0.2</v>
      </c>
      <c r="I63" s="33">
        <f t="shared" ref="I63" si="26">SUM(I64)</f>
        <v>0.2</v>
      </c>
    </row>
    <row r="64" spans="1:9" ht="31.5">
      <c r="A64" s="27" t="s">
        <v>8</v>
      </c>
      <c r="B64" s="28">
        <v>17</v>
      </c>
      <c r="C64" s="29">
        <v>1</v>
      </c>
      <c r="D64" s="30">
        <v>13</v>
      </c>
      <c r="E64" s="31">
        <v>922220</v>
      </c>
      <c r="F64" s="32">
        <v>850</v>
      </c>
      <c r="G64" s="33">
        <v>0.2</v>
      </c>
      <c r="H64" s="33">
        <v>0.2</v>
      </c>
      <c r="I64" s="33">
        <v>0.2</v>
      </c>
    </row>
    <row r="65" spans="1:9" ht="18.75">
      <c r="A65" s="442" t="s">
        <v>30</v>
      </c>
      <c r="B65" s="443"/>
      <c r="C65" s="443"/>
      <c r="D65" s="443"/>
      <c r="E65" s="443"/>
      <c r="F65" s="444"/>
      <c r="G65" s="2">
        <f>SUM(G66)</f>
        <v>805.40000000000009</v>
      </c>
      <c r="H65" s="2">
        <f t="shared" ref="H65:I65" si="27">SUM(H66)</f>
        <v>851.8</v>
      </c>
      <c r="I65" s="2">
        <f t="shared" si="27"/>
        <v>877.09999999999991</v>
      </c>
    </row>
    <row r="66" spans="1:9" s="10" customFormat="1" ht="15.75">
      <c r="A66" s="3" t="s">
        <v>5</v>
      </c>
      <c r="B66" s="4">
        <v>22</v>
      </c>
      <c r="C66" s="5">
        <v>1</v>
      </c>
      <c r="D66" s="6">
        <v>0</v>
      </c>
      <c r="E66" s="7">
        <v>0</v>
      </c>
      <c r="F66" s="8">
        <v>0</v>
      </c>
      <c r="G66" s="9">
        <f>SUM(G67+G70+G78+G81)</f>
        <v>805.40000000000009</v>
      </c>
      <c r="H66" s="9">
        <f t="shared" ref="H66:I66" si="28">SUM(H67+H70+H78+H81)</f>
        <v>851.8</v>
      </c>
      <c r="I66" s="9">
        <f t="shared" si="28"/>
        <v>877.09999999999991</v>
      </c>
    </row>
    <row r="67" spans="1:9" s="18" customFormat="1" ht="63">
      <c r="A67" s="11" t="s">
        <v>6</v>
      </c>
      <c r="B67" s="12">
        <v>22</v>
      </c>
      <c r="C67" s="13">
        <v>1</v>
      </c>
      <c r="D67" s="14">
        <v>2</v>
      </c>
      <c r="E67" s="15">
        <v>0</v>
      </c>
      <c r="F67" s="16">
        <v>0</v>
      </c>
      <c r="G67" s="17">
        <f>SUM(G68)</f>
        <v>309.89999999999998</v>
      </c>
      <c r="H67" s="17">
        <f t="shared" ref="H67:I68" si="29">SUM(H68)</f>
        <v>325.5</v>
      </c>
      <c r="I67" s="17">
        <f t="shared" si="29"/>
        <v>341.7</v>
      </c>
    </row>
    <row r="68" spans="1:9" s="26" customFormat="1" ht="15.75">
      <c r="A68" s="19" t="s">
        <v>7</v>
      </c>
      <c r="B68" s="20">
        <v>22</v>
      </c>
      <c r="C68" s="21">
        <v>1</v>
      </c>
      <c r="D68" s="22">
        <v>2</v>
      </c>
      <c r="E68" s="23">
        <v>21420</v>
      </c>
      <c r="F68" s="24">
        <v>0</v>
      </c>
      <c r="G68" s="25">
        <f>SUM(G69)</f>
        <v>309.89999999999998</v>
      </c>
      <c r="H68" s="25">
        <f t="shared" si="29"/>
        <v>325.5</v>
      </c>
      <c r="I68" s="25">
        <f t="shared" si="29"/>
        <v>341.7</v>
      </c>
    </row>
    <row r="69" spans="1:9" ht="31.5">
      <c r="A69" s="27" t="s">
        <v>8</v>
      </c>
      <c r="B69" s="28">
        <v>22</v>
      </c>
      <c r="C69" s="29">
        <v>1</v>
      </c>
      <c r="D69" s="30">
        <v>2</v>
      </c>
      <c r="E69" s="31">
        <v>21420</v>
      </c>
      <c r="F69" s="32">
        <v>120</v>
      </c>
      <c r="G69" s="33">
        <v>309.89999999999998</v>
      </c>
      <c r="H69" s="33">
        <v>325.5</v>
      </c>
      <c r="I69" s="33">
        <v>341.7</v>
      </c>
    </row>
    <row r="70" spans="1:9" ht="94.5">
      <c r="A70" s="34" t="s">
        <v>9</v>
      </c>
      <c r="B70" s="28">
        <v>22</v>
      </c>
      <c r="C70" s="29">
        <v>1</v>
      </c>
      <c r="D70" s="30">
        <v>4</v>
      </c>
      <c r="E70" s="31">
        <v>0</v>
      </c>
      <c r="F70" s="32">
        <v>0</v>
      </c>
      <c r="G70" s="33">
        <f>SUM(G71+G74+G76)</f>
        <v>250.3</v>
      </c>
      <c r="H70" s="33">
        <f t="shared" ref="H70:I70" si="30">SUM(H71+H74+H76)</f>
        <v>261.8</v>
      </c>
      <c r="I70" s="33">
        <f t="shared" si="30"/>
        <v>272.89999999999998</v>
      </c>
    </row>
    <row r="71" spans="1:9" s="26" customFormat="1" ht="15.75">
      <c r="A71" s="35" t="s">
        <v>11</v>
      </c>
      <c r="B71" s="36">
        <v>22</v>
      </c>
      <c r="C71" s="37">
        <v>1</v>
      </c>
      <c r="D71" s="38">
        <v>4</v>
      </c>
      <c r="E71" s="39">
        <v>21520</v>
      </c>
      <c r="F71" s="40">
        <v>0</v>
      </c>
      <c r="G71" s="41">
        <f>SUM(G73+G72)</f>
        <v>237.8</v>
      </c>
      <c r="H71" s="41">
        <f t="shared" ref="H71:I71" si="31">SUM(H73+H72)</f>
        <v>249.3</v>
      </c>
      <c r="I71" s="41">
        <f t="shared" si="31"/>
        <v>260.7</v>
      </c>
    </row>
    <row r="72" spans="1:9" ht="31.5">
      <c r="A72" s="27" t="s">
        <v>8</v>
      </c>
      <c r="B72" s="28">
        <v>22</v>
      </c>
      <c r="C72" s="29">
        <v>1</v>
      </c>
      <c r="D72" s="30">
        <v>4</v>
      </c>
      <c r="E72" s="31">
        <v>21520</v>
      </c>
      <c r="F72" s="32">
        <v>120</v>
      </c>
      <c r="G72" s="33">
        <v>147.1</v>
      </c>
      <c r="H72" s="33">
        <v>154.5</v>
      </c>
      <c r="I72" s="33">
        <v>162.19999999999999</v>
      </c>
    </row>
    <row r="73" spans="1:9" ht="31.5">
      <c r="A73" s="27" t="s">
        <v>8</v>
      </c>
      <c r="B73" s="28">
        <v>22</v>
      </c>
      <c r="C73" s="29">
        <v>1</v>
      </c>
      <c r="D73" s="30">
        <v>4</v>
      </c>
      <c r="E73" s="31">
        <v>21520</v>
      </c>
      <c r="F73" s="32">
        <v>240</v>
      </c>
      <c r="G73" s="33">
        <v>90.7</v>
      </c>
      <c r="H73" s="33">
        <v>94.8</v>
      </c>
      <c r="I73" s="33">
        <v>98.5</v>
      </c>
    </row>
    <row r="74" spans="1:9" s="26" customFormat="1" ht="31.5">
      <c r="A74" s="35" t="s">
        <v>12</v>
      </c>
      <c r="B74" s="36">
        <v>22</v>
      </c>
      <c r="C74" s="37">
        <v>1</v>
      </c>
      <c r="D74" s="38">
        <v>4</v>
      </c>
      <c r="E74" s="39">
        <v>23520</v>
      </c>
      <c r="F74" s="40">
        <v>0</v>
      </c>
      <c r="G74" s="41">
        <f>SUM(G75)</f>
        <v>5.2</v>
      </c>
      <c r="H74" s="41">
        <f t="shared" ref="H74:I74" si="32">SUM(H75)</f>
        <v>5.2</v>
      </c>
      <c r="I74" s="41">
        <f t="shared" si="32"/>
        <v>5.2</v>
      </c>
    </row>
    <row r="75" spans="1:9" ht="31.5">
      <c r="A75" s="27" t="s">
        <v>8</v>
      </c>
      <c r="B75" s="42">
        <v>22</v>
      </c>
      <c r="C75" s="43">
        <v>1</v>
      </c>
      <c r="D75" s="44">
        <v>4</v>
      </c>
      <c r="E75" s="45">
        <v>23520</v>
      </c>
      <c r="F75" s="46">
        <v>850</v>
      </c>
      <c r="G75" s="33">
        <v>5.2</v>
      </c>
      <c r="H75" s="33">
        <v>5.2</v>
      </c>
      <c r="I75" s="33">
        <v>5.2</v>
      </c>
    </row>
    <row r="76" spans="1:9" s="26" customFormat="1" ht="15.75">
      <c r="A76" s="35" t="s">
        <v>31</v>
      </c>
      <c r="B76" s="36">
        <v>22</v>
      </c>
      <c r="C76" s="37">
        <v>1</v>
      </c>
      <c r="D76" s="38">
        <v>4</v>
      </c>
      <c r="E76" s="39">
        <v>8751120</v>
      </c>
      <c r="F76" s="40">
        <v>0</v>
      </c>
      <c r="G76" s="41">
        <f>SUM(G77)</f>
        <v>7.3</v>
      </c>
      <c r="H76" s="41">
        <f t="shared" ref="H76:I76" si="33">SUM(H77)</f>
        <v>7.3</v>
      </c>
      <c r="I76" s="41">
        <f t="shared" si="33"/>
        <v>7</v>
      </c>
    </row>
    <row r="77" spans="1:9" ht="15.75">
      <c r="A77" s="27" t="s">
        <v>32</v>
      </c>
      <c r="B77" s="28">
        <v>22</v>
      </c>
      <c r="C77" s="29">
        <v>1</v>
      </c>
      <c r="D77" s="30">
        <v>4</v>
      </c>
      <c r="E77" s="31">
        <v>8751120</v>
      </c>
      <c r="F77" s="32">
        <v>500</v>
      </c>
      <c r="G77" s="33">
        <v>7.3</v>
      </c>
      <c r="H77" s="33">
        <v>7.3</v>
      </c>
      <c r="I77" s="33">
        <v>7</v>
      </c>
    </row>
    <row r="78" spans="1:9" s="26" customFormat="1" ht="15.75">
      <c r="A78" s="35" t="s">
        <v>15</v>
      </c>
      <c r="B78" s="36">
        <v>22</v>
      </c>
      <c r="C78" s="37">
        <v>1</v>
      </c>
      <c r="D78" s="38">
        <v>11</v>
      </c>
      <c r="E78" s="39">
        <v>0</v>
      </c>
      <c r="F78" s="40">
        <v>0</v>
      </c>
      <c r="G78" s="41">
        <f>SUM(G79)</f>
        <v>21.5</v>
      </c>
      <c r="H78" s="41">
        <f t="shared" ref="H78:I79" si="34">SUM(H79)</f>
        <v>21.5</v>
      </c>
      <c r="I78" s="41">
        <f t="shared" si="34"/>
        <v>21.5</v>
      </c>
    </row>
    <row r="79" spans="1:9" ht="31.5">
      <c r="A79" s="48" t="s">
        <v>16</v>
      </c>
      <c r="B79" s="42">
        <v>22</v>
      </c>
      <c r="C79" s="43">
        <v>1</v>
      </c>
      <c r="D79" s="44">
        <v>11</v>
      </c>
      <c r="E79" s="45">
        <v>703320</v>
      </c>
      <c r="F79" s="46">
        <v>0</v>
      </c>
      <c r="G79" s="33">
        <f>SUM(G80)</f>
        <v>21.5</v>
      </c>
      <c r="H79" s="33">
        <f t="shared" si="34"/>
        <v>21.5</v>
      </c>
      <c r="I79" s="33">
        <f t="shared" si="34"/>
        <v>21.5</v>
      </c>
    </row>
    <row r="80" spans="1:9" ht="15.75">
      <c r="A80" s="27" t="s">
        <v>17</v>
      </c>
      <c r="B80" s="28">
        <v>22</v>
      </c>
      <c r="C80" s="29">
        <v>1</v>
      </c>
      <c r="D80" s="30">
        <v>11</v>
      </c>
      <c r="E80" s="31">
        <v>703320</v>
      </c>
      <c r="F80" s="32">
        <v>870</v>
      </c>
      <c r="G80" s="33">
        <v>21.5</v>
      </c>
      <c r="H80" s="33">
        <v>21.5</v>
      </c>
      <c r="I80" s="33">
        <v>21.5</v>
      </c>
    </row>
    <row r="81" spans="1:9" s="59" customFormat="1" ht="15.75">
      <c r="A81" s="27" t="s">
        <v>18</v>
      </c>
      <c r="B81" s="28">
        <v>22</v>
      </c>
      <c r="C81" s="29">
        <v>1</v>
      </c>
      <c r="D81" s="30">
        <v>13</v>
      </c>
      <c r="E81" s="31">
        <v>0</v>
      </c>
      <c r="F81" s="32">
        <v>0</v>
      </c>
      <c r="G81" s="33">
        <f>SUM(G82+G85)</f>
        <v>223.7</v>
      </c>
      <c r="H81" s="33">
        <f t="shared" ref="H81:I81" si="35">SUM(H82+H85)</f>
        <v>243</v>
      </c>
      <c r="I81" s="33">
        <f t="shared" si="35"/>
        <v>241</v>
      </c>
    </row>
    <row r="82" spans="1:9" ht="31.5">
      <c r="A82" s="27" t="s">
        <v>19</v>
      </c>
      <c r="B82" s="28">
        <v>22</v>
      </c>
      <c r="C82" s="29">
        <v>1</v>
      </c>
      <c r="D82" s="30">
        <v>13</v>
      </c>
      <c r="E82" s="31">
        <v>20420</v>
      </c>
      <c r="F82" s="32">
        <v>0</v>
      </c>
      <c r="G82" s="33">
        <f>SUM(G84+G83)</f>
        <v>223.5</v>
      </c>
      <c r="H82" s="33">
        <f t="shared" ref="H82:I82" si="36">SUM(H84+H83)</f>
        <v>242.8</v>
      </c>
      <c r="I82" s="33">
        <f t="shared" si="36"/>
        <v>240.8</v>
      </c>
    </row>
    <row r="83" spans="1:9" ht="31.5">
      <c r="A83" s="27" t="s">
        <v>8</v>
      </c>
      <c r="B83" s="28">
        <v>22</v>
      </c>
      <c r="C83" s="29">
        <v>1</v>
      </c>
      <c r="D83" s="30">
        <v>13</v>
      </c>
      <c r="E83" s="31">
        <v>20420</v>
      </c>
      <c r="F83" s="32">
        <v>120</v>
      </c>
      <c r="G83" s="33">
        <v>178.2</v>
      </c>
      <c r="H83" s="33">
        <v>158</v>
      </c>
      <c r="I83" s="33">
        <v>196.5</v>
      </c>
    </row>
    <row r="84" spans="1:9" ht="31.5">
      <c r="A84" s="27" t="s">
        <v>8</v>
      </c>
      <c r="B84" s="28">
        <v>22</v>
      </c>
      <c r="C84" s="29">
        <v>1</v>
      </c>
      <c r="D84" s="30">
        <v>13</v>
      </c>
      <c r="E84" s="31">
        <v>20420</v>
      </c>
      <c r="F84" s="32">
        <v>240</v>
      </c>
      <c r="G84" s="33">
        <v>45.3</v>
      </c>
      <c r="H84" s="33">
        <v>84.8</v>
      </c>
      <c r="I84" s="33">
        <v>44.3</v>
      </c>
    </row>
    <row r="85" spans="1:9" s="26" customFormat="1" ht="15.75">
      <c r="A85" s="35" t="s">
        <v>17</v>
      </c>
      <c r="B85" s="36">
        <v>22</v>
      </c>
      <c r="C85" s="37">
        <v>1</v>
      </c>
      <c r="D85" s="38">
        <v>13</v>
      </c>
      <c r="E85" s="39">
        <v>922220</v>
      </c>
      <c r="F85" s="40">
        <v>0</v>
      </c>
      <c r="G85" s="41">
        <f>SUM(G86)</f>
        <v>0.2</v>
      </c>
      <c r="H85" s="41">
        <f t="shared" ref="H85:I85" si="37">SUM(H86)</f>
        <v>0.2</v>
      </c>
      <c r="I85" s="41">
        <f t="shared" si="37"/>
        <v>0.2</v>
      </c>
    </row>
    <row r="86" spans="1:9" ht="31.5">
      <c r="A86" s="27" t="s">
        <v>8</v>
      </c>
      <c r="B86" s="28">
        <v>22</v>
      </c>
      <c r="C86" s="29">
        <v>1</v>
      </c>
      <c r="D86" s="30">
        <v>13</v>
      </c>
      <c r="E86" s="31">
        <v>922220</v>
      </c>
      <c r="F86" s="32">
        <v>850</v>
      </c>
      <c r="G86" s="33">
        <v>0.2</v>
      </c>
      <c r="H86" s="33">
        <v>0.2</v>
      </c>
      <c r="I86" s="33">
        <v>0.2</v>
      </c>
    </row>
    <row r="87" spans="1:9" ht="18.75">
      <c r="A87" s="442" t="s">
        <v>33</v>
      </c>
      <c r="B87" s="443"/>
      <c r="C87" s="443"/>
      <c r="D87" s="443"/>
      <c r="E87" s="443"/>
      <c r="F87" s="444"/>
      <c r="G87" s="2">
        <f>SUM(G88)</f>
        <v>859.40000000000009</v>
      </c>
      <c r="H87" s="2">
        <f t="shared" ref="H87:I87" si="38">SUM(H88)</f>
        <v>880.80000000000007</v>
      </c>
      <c r="I87" s="2">
        <f t="shared" si="38"/>
        <v>894.9</v>
      </c>
    </row>
    <row r="88" spans="1:9" s="10" customFormat="1" ht="15.75">
      <c r="A88" s="3" t="s">
        <v>5</v>
      </c>
      <c r="B88" s="4">
        <v>29</v>
      </c>
      <c r="C88" s="5">
        <v>1</v>
      </c>
      <c r="D88" s="6">
        <v>0</v>
      </c>
      <c r="E88" s="7">
        <v>0</v>
      </c>
      <c r="F88" s="8">
        <v>0</v>
      </c>
      <c r="G88" s="9">
        <f>SUM(G89+G92+G100+G103)</f>
        <v>859.40000000000009</v>
      </c>
      <c r="H88" s="9">
        <f t="shared" ref="H88:I88" si="39">SUM(H89+H92+H100+H103)</f>
        <v>880.80000000000007</v>
      </c>
      <c r="I88" s="9">
        <f t="shared" si="39"/>
        <v>894.9</v>
      </c>
    </row>
    <row r="89" spans="1:9" s="18" customFormat="1" ht="63">
      <c r="A89" s="11" t="s">
        <v>6</v>
      </c>
      <c r="B89" s="12">
        <v>29</v>
      </c>
      <c r="C89" s="13">
        <v>1</v>
      </c>
      <c r="D89" s="14">
        <v>2</v>
      </c>
      <c r="E89" s="15">
        <v>0</v>
      </c>
      <c r="F89" s="16">
        <v>0</v>
      </c>
      <c r="G89" s="17">
        <f>SUM(G90)</f>
        <v>387.4</v>
      </c>
      <c r="H89" s="17">
        <f t="shared" ref="H89:I90" si="40">SUM(H90)</f>
        <v>407</v>
      </c>
      <c r="I89" s="17">
        <f t="shared" si="40"/>
        <v>426.9</v>
      </c>
    </row>
    <row r="90" spans="1:9" s="26" customFormat="1" ht="15.75">
      <c r="A90" s="19" t="s">
        <v>7</v>
      </c>
      <c r="B90" s="20">
        <v>29</v>
      </c>
      <c r="C90" s="21">
        <v>1</v>
      </c>
      <c r="D90" s="22">
        <v>2</v>
      </c>
      <c r="E90" s="23">
        <v>21420</v>
      </c>
      <c r="F90" s="24">
        <v>0</v>
      </c>
      <c r="G90" s="25">
        <f>SUM(G91)</f>
        <v>387.4</v>
      </c>
      <c r="H90" s="25">
        <f t="shared" si="40"/>
        <v>407</v>
      </c>
      <c r="I90" s="25">
        <f t="shared" si="40"/>
        <v>426.9</v>
      </c>
    </row>
    <row r="91" spans="1:9" ht="31.5">
      <c r="A91" s="27" t="s">
        <v>8</v>
      </c>
      <c r="B91" s="28">
        <v>29</v>
      </c>
      <c r="C91" s="29">
        <v>1</v>
      </c>
      <c r="D91" s="30">
        <v>2</v>
      </c>
      <c r="E91" s="31">
        <v>21420</v>
      </c>
      <c r="F91" s="32">
        <v>120</v>
      </c>
      <c r="G91" s="33">
        <v>387.4</v>
      </c>
      <c r="H91" s="33">
        <v>407</v>
      </c>
      <c r="I91" s="33">
        <v>426.9</v>
      </c>
    </row>
    <row r="92" spans="1:9" ht="94.5">
      <c r="A92" s="34" t="s">
        <v>9</v>
      </c>
      <c r="B92" s="28">
        <v>29</v>
      </c>
      <c r="C92" s="29">
        <v>1</v>
      </c>
      <c r="D92" s="30">
        <v>4</v>
      </c>
      <c r="E92" s="31">
        <v>0</v>
      </c>
      <c r="F92" s="32">
        <v>0</v>
      </c>
      <c r="G92" s="33">
        <f>SUM(G93+G96+G98)</f>
        <v>241.3</v>
      </c>
      <c r="H92" s="33">
        <f t="shared" ref="H92:I92" si="41">SUM(H93+H96+H98)</f>
        <v>256.10000000000002</v>
      </c>
      <c r="I92" s="33">
        <f t="shared" si="41"/>
        <v>221.39999999999998</v>
      </c>
    </row>
    <row r="93" spans="1:9" s="26" customFormat="1" ht="15.75">
      <c r="A93" s="35" t="s">
        <v>11</v>
      </c>
      <c r="B93" s="36">
        <v>29</v>
      </c>
      <c r="C93" s="37">
        <v>1</v>
      </c>
      <c r="D93" s="38">
        <v>4</v>
      </c>
      <c r="E93" s="39">
        <v>21520</v>
      </c>
      <c r="F93" s="40">
        <v>0</v>
      </c>
      <c r="G93" s="41">
        <f>SUM(G95+G94)</f>
        <v>226.8</v>
      </c>
      <c r="H93" s="41">
        <f t="shared" ref="H93:I93" si="42">SUM(H95+H94)</f>
        <v>241.6</v>
      </c>
      <c r="I93" s="41">
        <f t="shared" si="42"/>
        <v>207.29999999999998</v>
      </c>
    </row>
    <row r="94" spans="1:9" ht="31.5">
      <c r="A94" s="27" t="s">
        <v>8</v>
      </c>
      <c r="B94" s="28">
        <v>29</v>
      </c>
      <c r="C94" s="29">
        <v>1</v>
      </c>
      <c r="D94" s="30">
        <v>4</v>
      </c>
      <c r="E94" s="31">
        <v>21520</v>
      </c>
      <c r="F94" s="32">
        <v>120</v>
      </c>
      <c r="G94" s="33">
        <v>147.1</v>
      </c>
      <c r="H94" s="33">
        <v>154.5</v>
      </c>
      <c r="I94" s="33">
        <v>162.19999999999999</v>
      </c>
    </row>
    <row r="95" spans="1:9" ht="31.5">
      <c r="A95" s="27" t="s">
        <v>8</v>
      </c>
      <c r="B95" s="28">
        <v>29</v>
      </c>
      <c r="C95" s="29">
        <v>1</v>
      </c>
      <c r="D95" s="30">
        <v>4</v>
      </c>
      <c r="E95" s="31">
        <v>21520</v>
      </c>
      <c r="F95" s="32">
        <v>240</v>
      </c>
      <c r="G95" s="33">
        <v>79.7</v>
      </c>
      <c r="H95" s="33">
        <v>87.1</v>
      </c>
      <c r="I95" s="33">
        <v>45.1</v>
      </c>
    </row>
    <row r="96" spans="1:9" ht="31.5">
      <c r="A96" s="34" t="s">
        <v>12</v>
      </c>
      <c r="B96" s="28">
        <v>29</v>
      </c>
      <c r="C96" s="29">
        <v>1</v>
      </c>
      <c r="D96" s="30">
        <v>4</v>
      </c>
      <c r="E96" s="31">
        <v>23520</v>
      </c>
      <c r="F96" s="32">
        <v>0</v>
      </c>
      <c r="G96" s="33">
        <f>SUM(G97)</f>
        <v>5</v>
      </c>
      <c r="H96" s="33">
        <f t="shared" ref="H96:I96" si="43">SUM(H97)</f>
        <v>5</v>
      </c>
      <c r="I96" s="33">
        <f t="shared" si="43"/>
        <v>5</v>
      </c>
    </row>
    <row r="97" spans="1:9" ht="31.5">
      <c r="A97" s="27" t="s">
        <v>8</v>
      </c>
      <c r="B97" s="42">
        <v>29</v>
      </c>
      <c r="C97" s="43">
        <v>1</v>
      </c>
      <c r="D97" s="44">
        <v>4</v>
      </c>
      <c r="E97" s="45">
        <v>23520</v>
      </c>
      <c r="F97" s="46">
        <v>850</v>
      </c>
      <c r="G97" s="33">
        <v>5</v>
      </c>
      <c r="H97" s="33">
        <v>5</v>
      </c>
      <c r="I97" s="33">
        <v>5</v>
      </c>
    </row>
    <row r="98" spans="1:9" ht="94.5">
      <c r="A98" s="27" t="s">
        <v>14</v>
      </c>
      <c r="B98" s="28">
        <v>29</v>
      </c>
      <c r="C98" s="29">
        <v>1</v>
      </c>
      <c r="D98" s="30">
        <v>4</v>
      </c>
      <c r="E98" s="31">
        <v>8751120</v>
      </c>
      <c r="F98" s="32">
        <v>0</v>
      </c>
      <c r="G98" s="47">
        <f>SUM(G99)</f>
        <v>9.5</v>
      </c>
      <c r="H98" s="47">
        <f t="shared" ref="H98:I98" si="44">SUM(H99)</f>
        <v>9.5</v>
      </c>
      <c r="I98" s="47">
        <f t="shared" si="44"/>
        <v>9.1</v>
      </c>
    </row>
    <row r="99" spans="1:9" ht="15.75">
      <c r="A99" s="27" t="s">
        <v>32</v>
      </c>
      <c r="B99" s="28">
        <v>29</v>
      </c>
      <c r="C99" s="29">
        <v>1</v>
      </c>
      <c r="D99" s="30">
        <v>4</v>
      </c>
      <c r="E99" s="31">
        <v>8751120</v>
      </c>
      <c r="F99" s="32">
        <v>500</v>
      </c>
      <c r="G99" s="33">
        <v>9.5</v>
      </c>
      <c r="H99" s="33">
        <v>9.5</v>
      </c>
      <c r="I99" s="33">
        <v>9.1</v>
      </c>
    </row>
    <row r="100" spans="1:9" s="26" customFormat="1" ht="15.75">
      <c r="A100" s="35" t="s">
        <v>15</v>
      </c>
      <c r="B100" s="36">
        <v>29</v>
      </c>
      <c r="C100" s="37">
        <v>1</v>
      </c>
      <c r="D100" s="38">
        <v>11</v>
      </c>
      <c r="E100" s="39">
        <v>0</v>
      </c>
      <c r="F100" s="40">
        <v>0</v>
      </c>
      <c r="G100" s="41">
        <f>SUM(G101)</f>
        <v>21.5</v>
      </c>
      <c r="H100" s="41">
        <f t="shared" ref="H100:I101" si="45">SUM(H101)</f>
        <v>21.5</v>
      </c>
      <c r="I100" s="41">
        <f t="shared" si="45"/>
        <v>21.5</v>
      </c>
    </row>
    <row r="101" spans="1:9" ht="31.5">
      <c r="A101" s="48" t="s">
        <v>16</v>
      </c>
      <c r="B101" s="42">
        <v>29</v>
      </c>
      <c r="C101" s="43">
        <v>1</v>
      </c>
      <c r="D101" s="44">
        <v>11</v>
      </c>
      <c r="E101" s="45">
        <v>703320</v>
      </c>
      <c r="F101" s="46">
        <v>0</v>
      </c>
      <c r="G101" s="33">
        <f>SUM(G102)</f>
        <v>21.5</v>
      </c>
      <c r="H101" s="33">
        <f t="shared" si="45"/>
        <v>21.5</v>
      </c>
      <c r="I101" s="33">
        <f t="shared" si="45"/>
        <v>21.5</v>
      </c>
    </row>
    <row r="102" spans="1:9" ht="15.75">
      <c r="A102" s="27" t="s">
        <v>17</v>
      </c>
      <c r="B102" s="28">
        <v>29</v>
      </c>
      <c r="C102" s="29">
        <v>1</v>
      </c>
      <c r="D102" s="30">
        <v>11</v>
      </c>
      <c r="E102" s="31">
        <v>703320</v>
      </c>
      <c r="F102" s="32">
        <v>870</v>
      </c>
      <c r="G102" s="33">
        <v>21.5</v>
      </c>
      <c r="H102" s="33">
        <v>21.5</v>
      </c>
      <c r="I102" s="33">
        <v>21.5</v>
      </c>
    </row>
    <row r="103" spans="1:9" s="49" customFormat="1" ht="15.75">
      <c r="A103" s="35" t="s">
        <v>18</v>
      </c>
      <c r="B103" s="36">
        <v>29</v>
      </c>
      <c r="C103" s="37">
        <v>1</v>
      </c>
      <c r="D103" s="38">
        <v>13</v>
      </c>
      <c r="E103" s="39">
        <v>0</v>
      </c>
      <c r="F103" s="40">
        <v>0</v>
      </c>
      <c r="G103" s="41">
        <f>SUM(G104+G107)</f>
        <v>209.2</v>
      </c>
      <c r="H103" s="41">
        <f t="shared" ref="H103:I103" si="46">SUM(H104+H107)</f>
        <v>196.20000000000002</v>
      </c>
      <c r="I103" s="41">
        <f t="shared" si="46"/>
        <v>225.10000000000002</v>
      </c>
    </row>
    <row r="104" spans="1:9" s="67" customFormat="1" ht="31.5">
      <c r="A104" s="60" t="s">
        <v>19</v>
      </c>
      <c r="B104" s="61">
        <v>29</v>
      </c>
      <c r="C104" s="62">
        <v>1</v>
      </c>
      <c r="D104" s="63">
        <v>13</v>
      </c>
      <c r="E104" s="64">
        <v>20420</v>
      </c>
      <c r="F104" s="65">
        <v>0</v>
      </c>
      <c r="G104" s="66">
        <f>G105+G106</f>
        <v>208.89999999999998</v>
      </c>
      <c r="H104" s="66">
        <f t="shared" ref="H104:I104" si="47">H105+H106</f>
        <v>195.9</v>
      </c>
      <c r="I104" s="66">
        <f t="shared" si="47"/>
        <v>224.8</v>
      </c>
    </row>
    <row r="105" spans="1:9" ht="31.5">
      <c r="A105" s="27" t="s">
        <v>8</v>
      </c>
      <c r="B105" s="28">
        <v>29</v>
      </c>
      <c r="C105" s="29">
        <v>1</v>
      </c>
      <c r="D105" s="30">
        <v>13</v>
      </c>
      <c r="E105" s="31">
        <v>20420</v>
      </c>
      <c r="F105" s="32">
        <v>120</v>
      </c>
      <c r="G105" s="33">
        <v>178.2</v>
      </c>
      <c r="H105" s="33">
        <v>158</v>
      </c>
      <c r="I105" s="33">
        <v>196.5</v>
      </c>
    </row>
    <row r="106" spans="1:9" ht="31.5">
      <c r="A106" s="27" t="s">
        <v>8</v>
      </c>
      <c r="B106" s="28">
        <v>29</v>
      </c>
      <c r="C106" s="29">
        <v>1</v>
      </c>
      <c r="D106" s="30">
        <v>13</v>
      </c>
      <c r="E106" s="31">
        <v>20420</v>
      </c>
      <c r="F106" s="32">
        <v>240</v>
      </c>
      <c r="G106" s="33">
        <v>30.7</v>
      </c>
      <c r="H106" s="33">
        <v>37.9</v>
      </c>
      <c r="I106" s="33">
        <v>28.3</v>
      </c>
    </row>
    <row r="107" spans="1:9" s="68" customFormat="1" ht="15.75">
      <c r="A107" s="27" t="s">
        <v>17</v>
      </c>
      <c r="B107" s="42">
        <v>29</v>
      </c>
      <c r="C107" s="43">
        <v>1</v>
      </c>
      <c r="D107" s="44">
        <v>13</v>
      </c>
      <c r="E107" s="45">
        <v>922220</v>
      </c>
      <c r="F107" s="46">
        <v>0</v>
      </c>
      <c r="G107" s="33">
        <f>SUM(G108)</f>
        <v>0.3</v>
      </c>
      <c r="H107" s="33">
        <f t="shared" ref="H107:I107" si="48">SUM(H108)</f>
        <v>0.3</v>
      </c>
      <c r="I107" s="33">
        <f t="shared" si="48"/>
        <v>0.3</v>
      </c>
    </row>
    <row r="108" spans="1:9" ht="31.5">
      <c r="A108" s="27" t="s">
        <v>8</v>
      </c>
      <c r="B108" s="28">
        <v>29</v>
      </c>
      <c r="C108" s="29">
        <v>1</v>
      </c>
      <c r="D108" s="30">
        <v>13</v>
      </c>
      <c r="E108" s="31">
        <v>922220</v>
      </c>
      <c r="F108" s="32">
        <v>850</v>
      </c>
      <c r="G108" s="33">
        <v>0.3</v>
      </c>
      <c r="H108" s="33">
        <v>0.3</v>
      </c>
      <c r="I108" s="33">
        <v>0.3</v>
      </c>
    </row>
    <row r="109" spans="1:9" ht="18.75">
      <c r="A109" s="442" t="s">
        <v>34</v>
      </c>
      <c r="B109" s="443"/>
      <c r="C109" s="443"/>
      <c r="D109" s="443"/>
      <c r="E109" s="443"/>
      <c r="F109" s="444"/>
      <c r="G109" s="2">
        <f>SUM(G110+G131+G135)</f>
        <v>1573.3999999999999</v>
      </c>
      <c r="H109" s="2">
        <f t="shared" ref="H109:I109" si="49">SUM(H110+H131+H135)</f>
        <v>1617</v>
      </c>
      <c r="I109" s="2">
        <f t="shared" si="49"/>
        <v>1628.6</v>
      </c>
    </row>
    <row r="110" spans="1:9" s="10" customFormat="1" ht="15.75">
      <c r="A110" s="3" t="s">
        <v>5</v>
      </c>
      <c r="B110" s="4">
        <v>37</v>
      </c>
      <c r="C110" s="5">
        <v>1</v>
      </c>
      <c r="D110" s="6">
        <v>0</v>
      </c>
      <c r="E110" s="7">
        <v>0</v>
      </c>
      <c r="F110" s="8">
        <v>0</v>
      </c>
      <c r="G110" s="9">
        <f>SUM(G111+G114+G122+G125)</f>
        <v>1441.1</v>
      </c>
      <c r="H110" s="9">
        <f t="shared" ref="H110:I110" si="50">SUM(H111+H114+H122+H125)</f>
        <v>1466.8</v>
      </c>
      <c r="I110" s="9">
        <f t="shared" si="50"/>
        <v>1564</v>
      </c>
    </row>
    <row r="111" spans="1:9" s="18" customFormat="1" ht="63">
      <c r="A111" s="11" t="s">
        <v>6</v>
      </c>
      <c r="B111" s="12">
        <v>37</v>
      </c>
      <c r="C111" s="13">
        <v>1</v>
      </c>
      <c r="D111" s="14">
        <v>2</v>
      </c>
      <c r="E111" s="15">
        <v>0</v>
      </c>
      <c r="F111" s="16">
        <v>0</v>
      </c>
      <c r="G111" s="17">
        <f>SUM(G112)</f>
        <v>387.4</v>
      </c>
      <c r="H111" s="17">
        <f t="shared" ref="H111:I112" si="51">SUM(H112)</f>
        <v>407</v>
      </c>
      <c r="I111" s="17">
        <f t="shared" si="51"/>
        <v>426.9</v>
      </c>
    </row>
    <row r="112" spans="1:9" s="26" customFormat="1" ht="15.75">
      <c r="A112" s="19" t="s">
        <v>7</v>
      </c>
      <c r="B112" s="20">
        <v>37</v>
      </c>
      <c r="C112" s="21">
        <v>1</v>
      </c>
      <c r="D112" s="22">
        <v>2</v>
      </c>
      <c r="E112" s="23">
        <v>21420</v>
      </c>
      <c r="F112" s="24">
        <v>0</v>
      </c>
      <c r="G112" s="25">
        <f>SUM(G113)</f>
        <v>387.4</v>
      </c>
      <c r="H112" s="25">
        <f t="shared" si="51"/>
        <v>407</v>
      </c>
      <c r="I112" s="25">
        <f t="shared" si="51"/>
        <v>426.9</v>
      </c>
    </row>
    <row r="113" spans="1:9" ht="31.5">
      <c r="A113" s="27" t="s">
        <v>8</v>
      </c>
      <c r="B113" s="28">
        <v>37</v>
      </c>
      <c r="C113" s="29">
        <v>1</v>
      </c>
      <c r="D113" s="30">
        <v>2</v>
      </c>
      <c r="E113" s="31">
        <v>21420</v>
      </c>
      <c r="F113" s="32">
        <v>120</v>
      </c>
      <c r="G113" s="33">
        <v>387.4</v>
      </c>
      <c r="H113" s="33">
        <v>407</v>
      </c>
      <c r="I113" s="33">
        <v>426.9</v>
      </c>
    </row>
    <row r="114" spans="1:9" ht="94.5">
      <c r="A114" s="34" t="s">
        <v>9</v>
      </c>
      <c r="B114" s="28">
        <v>37</v>
      </c>
      <c r="C114" s="29">
        <v>1</v>
      </c>
      <c r="D114" s="30">
        <v>4</v>
      </c>
      <c r="E114" s="31">
        <v>0</v>
      </c>
      <c r="F114" s="32">
        <v>0</v>
      </c>
      <c r="G114" s="33">
        <f>SUM(G115+G118+G120)</f>
        <v>556.20000000000005</v>
      </c>
      <c r="H114" s="33">
        <f t="shared" ref="H114:I114" si="52">SUM(H115+H118+H120)</f>
        <v>563.5</v>
      </c>
      <c r="I114" s="33">
        <f t="shared" si="52"/>
        <v>566.6</v>
      </c>
    </row>
    <row r="115" spans="1:9" s="26" customFormat="1" ht="15.75">
      <c r="A115" s="35" t="s">
        <v>11</v>
      </c>
      <c r="B115" s="36">
        <v>37</v>
      </c>
      <c r="C115" s="37">
        <v>1</v>
      </c>
      <c r="D115" s="38">
        <v>4</v>
      </c>
      <c r="E115" s="39">
        <v>21520</v>
      </c>
      <c r="F115" s="40">
        <v>0</v>
      </c>
      <c r="G115" s="41">
        <f>SUM(G117+G116)</f>
        <v>512</v>
      </c>
      <c r="H115" s="41">
        <f t="shared" ref="H115:I115" si="53">SUM(H117+H116)</f>
        <v>519.29999999999995</v>
      </c>
      <c r="I115" s="41">
        <f t="shared" si="53"/>
        <v>541</v>
      </c>
    </row>
    <row r="116" spans="1:9" ht="31.5">
      <c r="A116" s="27" t="s">
        <v>8</v>
      </c>
      <c r="B116" s="28">
        <v>37</v>
      </c>
      <c r="C116" s="29">
        <v>1</v>
      </c>
      <c r="D116" s="30">
        <v>4</v>
      </c>
      <c r="E116" s="31">
        <v>21520</v>
      </c>
      <c r="F116" s="32">
        <v>120</v>
      </c>
      <c r="G116" s="33">
        <v>298.2</v>
      </c>
      <c r="H116" s="33">
        <v>313.10000000000002</v>
      </c>
      <c r="I116" s="33">
        <v>328.4</v>
      </c>
    </row>
    <row r="117" spans="1:9" ht="31.5">
      <c r="A117" s="27" t="s">
        <v>8</v>
      </c>
      <c r="B117" s="28">
        <v>37</v>
      </c>
      <c r="C117" s="29">
        <v>1</v>
      </c>
      <c r="D117" s="30">
        <v>4</v>
      </c>
      <c r="E117" s="31">
        <v>21520</v>
      </c>
      <c r="F117" s="32">
        <v>240</v>
      </c>
      <c r="G117" s="33">
        <v>213.8</v>
      </c>
      <c r="H117" s="33">
        <v>206.2</v>
      </c>
      <c r="I117" s="33">
        <v>212.6</v>
      </c>
    </row>
    <row r="118" spans="1:9" s="26" customFormat="1" ht="31.5">
      <c r="A118" s="35" t="s">
        <v>12</v>
      </c>
      <c r="B118" s="36">
        <v>37</v>
      </c>
      <c r="C118" s="37">
        <v>1</v>
      </c>
      <c r="D118" s="38">
        <v>4</v>
      </c>
      <c r="E118" s="39">
        <v>23520</v>
      </c>
      <c r="F118" s="40">
        <v>0</v>
      </c>
      <c r="G118" s="41">
        <f>SUM(G119)</f>
        <v>3.6</v>
      </c>
      <c r="H118" s="41">
        <f t="shared" ref="H118:I118" si="54">SUM(H119)</f>
        <v>3.6</v>
      </c>
      <c r="I118" s="41">
        <f t="shared" si="54"/>
        <v>3.6</v>
      </c>
    </row>
    <row r="119" spans="1:9" ht="31.5">
      <c r="A119" s="27" t="s">
        <v>8</v>
      </c>
      <c r="B119" s="42">
        <v>37</v>
      </c>
      <c r="C119" s="43">
        <v>1</v>
      </c>
      <c r="D119" s="44">
        <v>4</v>
      </c>
      <c r="E119" s="45">
        <v>23520</v>
      </c>
      <c r="F119" s="46">
        <v>850</v>
      </c>
      <c r="G119" s="33">
        <v>3.6</v>
      </c>
      <c r="H119" s="33">
        <v>3.6</v>
      </c>
      <c r="I119" s="33">
        <v>3.6</v>
      </c>
    </row>
    <row r="120" spans="1:9" ht="63">
      <c r="A120" s="34" t="s">
        <v>13</v>
      </c>
      <c r="B120" s="28">
        <v>37</v>
      </c>
      <c r="C120" s="29">
        <v>1</v>
      </c>
      <c r="D120" s="30">
        <v>4</v>
      </c>
      <c r="E120" s="31">
        <v>8751120</v>
      </c>
      <c r="F120" s="32">
        <v>0</v>
      </c>
      <c r="G120" s="47">
        <f>SUM(G121)</f>
        <v>40.6</v>
      </c>
      <c r="H120" s="47">
        <f t="shared" ref="H120:I120" si="55">SUM(H121)</f>
        <v>40.6</v>
      </c>
      <c r="I120" s="47">
        <f t="shared" si="55"/>
        <v>22</v>
      </c>
    </row>
    <row r="121" spans="1:9" ht="94.5">
      <c r="A121" s="27" t="s">
        <v>14</v>
      </c>
      <c r="B121" s="28">
        <v>37</v>
      </c>
      <c r="C121" s="29">
        <v>1</v>
      </c>
      <c r="D121" s="30">
        <v>4</v>
      </c>
      <c r="E121" s="31">
        <v>8751120</v>
      </c>
      <c r="F121" s="32">
        <v>500</v>
      </c>
      <c r="G121" s="47">
        <v>40.6</v>
      </c>
      <c r="H121" s="47">
        <v>40.6</v>
      </c>
      <c r="I121" s="47">
        <v>22</v>
      </c>
    </row>
    <row r="122" spans="1:9" ht="15.75">
      <c r="A122" s="48" t="s">
        <v>15</v>
      </c>
      <c r="B122" s="42">
        <v>37</v>
      </c>
      <c r="C122" s="43">
        <v>1</v>
      </c>
      <c r="D122" s="44">
        <v>11</v>
      </c>
      <c r="E122" s="45">
        <v>0</v>
      </c>
      <c r="F122" s="46">
        <v>0</v>
      </c>
      <c r="G122" s="33">
        <f>SUM(G123)</f>
        <v>21.4</v>
      </c>
      <c r="H122" s="33">
        <f t="shared" ref="H122:I123" si="56">SUM(H123)</f>
        <v>21.4</v>
      </c>
      <c r="I122" s="33">
        <f t="shared" si="56"/>
        <v>21.4</v>
      </c>
    </row>
    <row r="123" spans="1:9" ht="31.5">
      <c r="A123" s="48" t="s">
        <v>16</v>
      </c>
      <c r="B123" s="42">
        <v>37</v>
      </c>
      <c r="C123" s="43">
        <v>1</v>
      </c>
      <c r="D123" s="44">
        <v>11</v>
      </c>
      <c r="E123" s="45">
        <v>703320</v>
      </c>
      <c r="F123" s="46">
        <v>0</v>
      </c>
      <c r="G123" s="33">
        <f>SUM(G124)</f>
        <v>21.4</v>
      </c>
      <c r="H123" s="33">
        <f t="shared" si="56"/>
        <v>21.4</v>
      </c>
      <c r="I123" s="33">
        <f t="shared" si="56"/>
        <v>21.4</v>
      </c>
    </row>
    <row r="124" spans="1:9" ht="15.75">
      <c r="A124" s="27" t="s">
        <v>17</v>
      </c>
      <c r="B124" s="28">
        <v>37</v>
      </c>
      <c r="C124" s="29">
        <v>1</v>
      </c>
      <c r="D124" s="30">
        <v>11</v>
      </c>
      <c r="E124" s="31">
        <v>703320</v>
      </c>
      <c r="F124" s="32">
        <v>870</v>
      </c>
      <c r="G124" s="33">
        <v>21.4</v>
      </c>
      <c r="H124" s="33">
        <v>21.4</v>
      </c>
      <c r="I124" s="33">
        <v>21.4</v>
      </c>
    </row>
    <row r="125" spans="1:9" s="59" customFormat="1" ht="15.75">
      <c r="A125" s="27" t="s">
        <v>18</v>
      </c>
      <c r="B125" s="28">
        <v>37</v>
      </c>
      <c r="C125" s="29">
        <v>1</v>
      </c>
      <c r="D125" s="30">
        <v>13</v>
      </c>
      <c r="E125" s="31">
        <v>0</v>
      </c>
      <c r="F125" s="32">
        <v>0</v>
      </c>
      <c r="G125" s="33">
        <f>SUM(G126+G129)</f>
        <v>476.1</v>
      </c>
      <c r="H125" s="33">
        <f t="shared" ref="H125:I125" si="57">SUM(H126+H129)</f>
        <v>474.9</v>
      </c>
      <c r="I125" s="33">
        <f t="shared" si="57"/>
        <v>549.1</v>
      </c>
    </row>
    <row r="126" spans="1:9" ht="31.5">
      <c r="A126" s="27" t="s">
        <v>19</v>
      </c>
      <c r="B126" s="28">
        <v>37</v>
      </c>
      <c r="C126" s="29">
        <v>1</v>
      </c>
      <c r="D126" s="30">
        <v>13</v>
      </c>
      <c r="E126" s="31">
        <v>20420</v>
      </c>
      <c r="F126" s="32">
        <v>0</v>
      </c>
      <c r="G126" s="33">
        <f>G127+G128</f>
        <v>475.5</v>
      </c>
      <c r="H126" s="33">
        <f t="shared" ref="H126:I126" si="58">H127+H128</f>
        <v>474.2</v>
      </c>
      <c r="I126" s="33">
        <f t="shared" si="58"/>
        <v>548.4</v>
      </c>
    </row>
    <row r="127" spans="1:9" ht="31.5">
      <c r="A127" s="27" t="s">
        <v>8</v>
      </c>
      <c r="B127" s="28">
        <v>37</v>
      </c>
      <c r="C127" s="29">
        <v>1</v>
      </c>
      <c r="D127" s="30">
        <v>13</v>
      </c>
      <c r="E127" s="31">
        <v>20420</v>
      </c>
      <c r="F127" s="32">
        <v>120</v>
      </c>
      <c r="G127" s="33">
        <v>356.4</v>
      </c>
      <c r="H127" s="33">
        <v>315.5</v>
      </c>
      <c r="I127" s="33">
        <v>392.9</v>
      </c>
    </row>
    <row r="128" spans="1:9" ht="31.5">
      <c r="A128" s="27" t="s">
        <v>8</v>
      </c>
      <c r="B128" s="28">
        <v>37</v>
      </c>
      <c r="C128" s="29">
        <v>1</v>
      </c>
      <c r="D128" s="30">
        <v>13</v>
      </c>
      <c r="E128" s="31">
        <v>20420</v>
      </c>
      <c r="F128" s="32">
        <v>240</v>
      </c>
      <c r="G128" s="33">
        <v>119.1</v>
      </c>
      <c r="H128" s="33">
        <v>158.69999999999999</v>
      </c>
      <c r="I128" s="33">
        <v>155.5</v>
      </c>
    </row>
    <row r="129" spans="1:9" ht="15.75">
      <c r="A129" s="27" t="s">
        <v>17</v>
      </c>
      <c r="B129" s="28">
        <v>37</v>
      </c>
      <c r="C129" s="29">
        <v>1</v>
      </c>
      <c r="D129" s="30">
        <v>13</v>
      </c>
      <c r="E129" s="31">
        <v>922220</v>
      </c>
      <c r="F129" s="32">
        <v>0</v>
      </c>
      <c r="G129" s="33">
        <f>SUM(G130)</f>
        <v>0.6</v>
      </c>
      <c r="H129" s="33">
        <f t="shared" ref="H129:I129" si="59">SUM(H130)</f>
        <v>0.7</v>
      </c>
      <c r="I129" s="33">
        <f t="shared" si="59"/>
        <v>0.7</v>
      </c>
    </row>
    <row r="130" spans="1:9" ht="31.5">
      <c r="A130" s="27" t="s">
        <v>8</v>
      </c>
      <c r="B130" s="28">
        <v>37</v>
      </c>
      <c r="C130" s="29">
        <v>1</v>
      </c>
      <c r="D130" s="30">
        <v>13</v>
      </c>
      <c r="E130" s="31">
        <v>922220</v>
      </c>
      <c r="F130" s="32">
        <v>850</v>
      </c>
      <c r="G130" s="33">
        <v>0.6</v>
      </c>
      <c r="H130" s="33">
        <v>0.7</v>
      </c>
      <c r="I130" s="33">
        <v>0.7</v>
      </c>
    </row>
    <row r="131" spans="1:9" s="10" customFormat="1" ht="15.75">
      <c r="A131" s="50" t="s">
        <v>20</v>
      </c>
      <c r="B131" s="51">
        <v>37</v>
      </c>
      <c r="C131" s="52">
        <v>4</v>
      </c>
      <c r="D131" s="53">
        <v>0</v>
      </c>
      <c r="E131" s="54">
        <v>0</v>
      </c>
      <c r="F131" s="55">
        <v>0</v>
      </c>
      <c r="G131" s="56">
        <f>SUM(G132)</f>
        <v>50</v>
      </c>
      <c r="H131" s="56">
        <f t="shared" ref="H131:I133" si="60">SUM(H132)</f>
        <v>60</v>
      </c>
      <c r="I131" s="56">
        <f t="shared" si="60"/>
        <v>0</v>
      </c>
    </row>
    <row r="132" spans="1:9" ht="15.75">
      <c r="A132" s="34" t="s">
        <v>21</v>
      </c>
      <c r="B132" s="28">
        <v>37</v>
      </c>
      <c r="C132" s="29">
        <v>4</v>
      </c>
      <c r="D132" s="30">
        <v>9</v>
      </c>
      <c r="E132" s="31">
        <v>0</v>
      </c>
      <c r="F132" s="32">
        <v>0</v>
      </c>
      <c r="G132" s="33">
        <f>G133</f>
        <v>50</v>
      </c>
      <c r="H132" s="33">
        <f t="shared" si="60"/>
        <v>60</v>
      </c>
      <c r="I132" s="33">
        <f t="shared" si="60"/>
        <v>0</v>
      </c>
    </row>
    <row r="133" spans="1:9" ht="31.5">
      <c r="A133" s="34" t="s">
        <v>22</v>
      </c>
      <c r="B133" s="28">
        <v>37</v>
      </c>
      <c r="C133" s="29">
        <v>4</v>
      </c>
      <c r="D133" s="30">
        <v>9</v>
      </c>
      <c r="E133" s="57">
        <v>409420</v>
      </c>
      <c r="F133" s="32">
        <v>0</v>
      </c>
      <c r="G133" s="33">
        <f>SUM(G134)</f>
        <v>50</v>
      </c>
      <c r="H133" s="33">
        <f t="shared" si="60"/>
        <v>60</v>
      </c>
      <c r="I133" s="33">
        <f t="shared" si="60"/>
        <v>0</v>
      </c>
    </row>
    <row r="134" spans="1:9" ht="31.5">
      <c r="A134" s="34" t="s">
        <v>22</v>
      </c>
      <c r="B134" s="28">
        <v>37</v>
      </c>
      <c r="C134" s="29">
        <v>4</v>
      </c>
      <c r="D134" s="30">
        <v>9</v>
      </c>
      <c r="E134" s="31">
        <v>409420</v>
      </c>
      <c r="F134" s="32">
        <v>240</v>
      </c>
      <c r="G134" s="47">
        <v>50</v>
      </c>
      <c r="H134" s="47">
        <v>60</v>
      </c>
      <c r="I134" s="47">
        <v>0</v>
      </c>
    </row>
    <row r="135" spans="1:9" s="10" customFormat="1" ht="15.75">
      <c r="A135" s="50" t="s">
        <v>23</v>
      </c>
      <c r="B135" s="51">
        <v>37</v>
      </c>
      <c r="C135" s="52">
        <v>5</v>
      </c>
      <c r="D135" s="53">
        <v>0</v>
      </c>
      <c r="E135" s="54">
        <v>0</v>
      </c>
      <c r="F135" s="55">
        <v>0</v>
      </c>
      <c r="G135" s="56">
        <f>SUM(G136)</f>
        <v>82.3</v>
      </c>
      <c r="H135" s="56">
        <f t="shared" ref="H135:I135" si="61">SUM(H136)</f>
        <v>90.2</v>
      </c>
      <c r="I135" s="56">
        <f t="shared" si="61"/>
        <v>64.599999999999994</v>
      </c>
    </row>
    <row r="136" spans="1:9" ht="15.75">
      <c r="A136" s="34" t="s">
        <v>24</v>
      </c>
      <c r="B136" s="28">
        <v>37</v>
      </c>
      <c r="C136" s="29">
        <v>5</v>
      </c>
      <c r="D136" s="30">
        <v>3</v>
      </c>
      <c r="E136" s="31">
        <v>0</v>
      </c>
      <c r="F136" s="32">
        <v>0</v>
      </c>
      <c r="G136" s="47">
        <f>SUM(G137+G139+G141+G143)</f>
        <v>82.3</v>
      </c>
      <c r="H136" s="47">
        <f t="shared" ref="H136:I136" si="62">SUM(H137+H139+H141+H143)</f>
        <v>90.2</v>
      </c>
      <c r="I136" s="47">
        <f t="shared" si="62"/>
        <v>64.599999999999994</v>
      </c>
    </row>
    <row r="137" spans="1:9" ht="15.75">
      <c r="A137" s="34" t="s">
        <v>25</v>
      </c>
      <c r="B137" s="28">
        <v>37</v>
      </c>
      <c r="C137" s="29">
        <v>5</v>
      </c>
      <c r="D137" s="30">
        <v>3</v>
      </c>
      <c r="E137" s="31">
        <v>500120</v>
      </c>
      <c r="F137" s="32">
        <v>0</v>
      </c>
      <c r="G137" s="47">
        <f>SUM(G138)</f>
        <v>26.6</v>
      </c>
      <c r="H137" s="47">
        <f t="shared" ref="H137:I137" si="63">SUM(H138)</f>
        <v>16.7</v>
      </c>
      <c r="I137" s="47">
        <f t="shared" si="63"/>
        <v>10</v>
      </c>
    </row>
    <row r="138" spans="1:9" ht="31.5">
      <c r="A138" s="27" t="s">
        <v>8</v>
      </c>
      <c r="B138" s="28">
        <v>37</v>
      </c>
      <c r="C138" s="29">
        <v>5</v>
      </c>
      <c r="D138" s="30">
        <v>3</v>
      </c>
      <c r="E138" s="31">
        <v>500120</v>
      </c>
      <c r="F138" s="32">
        <v>240</v>
      </c>
      <c r="G138" s="47">
        <v>26.6</v>
      </c>
      <c r="H138" s="47">
        <v>16.7</v>
      </c>
      <c r="I138" s="47">
        <v>10</v>
      </c>
    </row>
    <row r="139" spans="1:9" ht="15.75">
      <c r="A139" s="27" t="s">
        <v>26</v>
      </c>
      <c r="B139" s="28">
        <v>37</v>
      </c>
      <c r="C139" s="29">
        <v>5</v>
      </c>
      <c r="D139" s="30">
        <v>3</v>
      </c>
      <c r="E139" s="31">
        <v>500320</v>
      </c>
      <c r="F139" s="32">
        <v>0</v>
      </c>
      <c r="G139" s="47">
        <f>SUM(G140)</f>
        <v>20</v>
      </c>
      <c r="H139" s="47">
        <f t="shared" ref="H139:I139" si="64">SUM(H140)</f>
        <v>20</v>
      </c>
      <c r="I139" s="47">
        <f t="shared" si="64"/>
        <v>9.8000000000000007</v>
      </c>
    </row>
    <row r="140" spans="1:9" ht="31.5">
      <c r="A140" s="27" t="s">
        <v>8</v>
      </c>
      <c r="B140" s="28">
        <v>37</v>
      </c>
      <c r="C140" s="29">
        <v>5</v>
      </c>
      <c r="D140" s="30">
        <v>3</v>
      </c>
      <c r="E140" s="31">
        <v>500320</v>
      </c>
      <c r="F140" s="32">
        <v>240</v>
      </c>
      <c r="G140" s="47">
        <v>20</v>
      </c>
      <c r="H140" s="47">
        <v>20</v>
      </c>
      <c r="I140" s="47">
        <v>9.8000000000000007</v>
      </c>
    </row>
    <row r="141" spans="1:9" ht="31.5">
      <c r="A141" s="27" t="s">
        <v>27</v>
      </c>
      <c r="B141" s="28">
        <v>37</v>
      </c>
      <c r="C141" s="29">
        <v>5</v>
      </c>
      <c r="D141" s="30">
        <v>3</v>
      </c>
      <c r="E141" s="31">
        <v>500420</v>
      </c>
      <c r="F141" s="32">
        <v>0</v>
      </c>
      <c r="G141" s="47">
        <f>SUM(G142)</f>
        <v>10</v>
      </c>
      <c r="H141" s="47">
        <f t="shared" ref="H141:I141" si="65">SUM(H142)</f>
        <v>7.5</v>
      </c>
      <c r="I141" s="47">
        <f t="shared" si="65"/>
        <v>10</v>
      </c>
    </row>
    <row r="142" spans="1:9" ht="31.5">
      <c r="A142" s="27" t="s">
        <v>8</v>
      </c>
      <c r="B142" s="28">
        <v>37</v>
      </c>
      <c r="C142" s="29">
        <v>5</v>
      </c>
      <c r="D142" s="30">
        <v>3</v>
      </c>
      <c r="E142" s="31">
        <v>500420</v>
      </c>
      <c r="F142" s="32">
        <v>240</v>
      </c>
      <c r="G142" s="47">
        <v>10</v>
      </c>
      <c r="H142" s="47">
        <v>7.5</v>
      </c>
      <c r="I142" s="47">
        <v>10</v>
      </c>
    </row>
    <row r="143" spans="1:9" ht="31.5">
      <c r="A143" s="27" t="s">
        <v>28</v>
      </c>
      <c r="B143" s="28">
        <v>37</v>
      </c>
      <c r="C143" s="29">
        <v>5</v>
      </c>
      <c r="D143" s="30">
        <v>3</v>
      </c>
      <c r="E143" s="31">
        <v>500520</v>
      </c>
      <c r="F143" s="32">
        <v>0</v>
      </c>
      <c r="G143" s="47">
        <f>SUM(G144)</f>
        <v>25.7</v>
      </c>
      <c r="H143" s="47">
        <f t="shared" ref="H143" si="66">SUM(H144)</f>
        <v>46</v>
      </c>
      <c r="I143" s="47">
        <v>34.799999999999997</v>
      </c>
    </row>
    <row r="144" spans="1:9" ht="31.5">
      <c r="A144" s="27" t="s">
        <v>8</v>
      </c>
      <c r="B144" s="28">
        <v>37</v>
      </c>
      <c r="C144" s="29">
        <v>5</v>
      </c>
      <c r="D144" s="30">
        <v>3</v>
      </c>
      <c r="E144" s="31">
        <v>500520</v>
      </c>
      <c r="F144" s="32">
        <v>240</v>
      </c>
      <c r="G144" s="47">
        <v>25.7</v>
      </c>
      <c r="H144" s="47">
        <v>46</v>
      </c>
      <c r="I144" s="47">
        <v>25</v>
      </c>
    </row>
    <row r="145" spans="1:9" ht="18.75">
      <c r="A145" s="442" t="s">
        <v>35</v>
      </c>
      <c r="B145" s="443"/>
      <c r="C145" s="443"/>
      <c r="D145" s="443"/>
      <c r="E145" s="443"/>
      <c r="F145" s="444"/>
      <c r="G145" s="2">
        <f>SUM(G146)</f>
        <v>881.7</v>
      </c>
      <c r="H145" s="2">
        <f t="shared" ref="H145:I145" si="67">SUM(H146)</f>
        <v>932.90000000000009</v>
      </c>
      <c r="I145" s="2">
        <f t="shared" si="67"/>
        <v>957.4</v>
      </c>
    </row>
    <row r="146" spans="1:9" s="10" customFormat="1" ht="15.75">
      <c r="A146" s="3" t="s">
        <v>5</v>
      </c>
      <c r="B146" s="4">
        <v>46</v>
      </c>
      <c r="C146" s="5">
        <v>1</v>
      </c>
      <c r="D146" s="6">
        <v>0</v>
      </c>
      <c r="E146" s="7">
        <v>0</v>
      </c>
      <c r="F146" s="8">
        <v>0</v>
      </c>
      <c r="G146" s="9">
        <f>SUM(G147+G150+G158+G161)</f>
        <v>881.7</v>
      </c>
      <c r="H146" s="9">
        <f t="shared" ref="H146:I146" si="68">SUM(H147+H150+H158+H161)</f>
        <v>932.90000000000009</v>
      </c>
      <c r="I146" s="9">
        <f t="shared" si="68"/>
        <v>957.4</v>
      </c>
    </row>
    <row r="147" spans="1:9" s="18" customFormat="1" ht="63">
      <c r="A147" s="11" t="s">
        <v>6</v>
      </c>
      <c r="B147" s="12">
        <v>46</v>
      </c>
      <c r="C147" s="13">
        <v>1</v>
      </c>
      <c r="D147" s="14">
        <v>2</v>
      </c>
      <c r="E147" s="15">
        <v>0</v>
      </c>
      <c r="F147" s="16">
        <v>0</v>
      </c>
      <c r="G147" s="17">
        <f>SUM(G148)</f>
        <v>387.4</v>
      </c>
      <c r="H147" s="17">
        <f t="shared" ref="H147:I148" si="69">SUM(H148)</f>
        <v>407</v>
      </c>
      <c r="I147" s="17">
        <f t="shared" si="69"/>
        <v>426.9</v>
      </c>
    </row>
    <row r="148" spans="1:9" ht="15.75">
      <c r="A148" s="11" t="s">
        <v>7</v>
      </c>
      <c r="B148" s="12">
        <v>46</v>
      </c>
      <c r="C148" s="13">
        <v>1</v>
      </c>
      <c r="D148" s="14">
        <v>2</v>
      </c>
      <c r="E148" s="15">
        <v>21420</v>
      </c>
      <c r="F148" s="16">
        <v>0</v>
      </c>
      <c r="G148" s="17">
        <f>SUM(G149)</f>
        <v>387.4</v>
      </c>
      <c r="H148" s="17">
        <f t="shared" si="69"/>
        <v>407</v>
      </c>
      <c r="I148" s="17">
        <f t="shared" si="69"/>
        <v>426.9</v>
      </c>
    </row>
    <row r="149" spans="1:9" ht="31.5">
      <c r="A149" s="27" t="s">
        <v>8</v>
      </c>
      <c r="B149" s="28">
        <v>46</v>
      </c>
      <c r="C149" s="29">
        <v>1</v>
      </c>
      <c r="D149" s="30">
        <v>2</v>
      </c>
      <c r="E149" s="31">
        <v>21420</v>
      </c>
      <c r="F149" s="32">
        <v>120</v>
      </c>
      <c r="G149" s="33">
        <v>387.4</v>
      </c>
      <c r="H149" s="33">
        <v>407</v>
      </c>
      <c r="I149" s="33">
        <v>426.9</v>
      </c>
    </row>
    <row r="150" spans="1:9" ht="94.5">
      <c r="A150" s="34" t="s">
        <v>9</v>
      </c>
      <c r="B150" s="28">
        <v>46</v>
      </c>
      <c r="C150" s="29">
        <v>1</v>
      </c>
      <c r="D150" s="30">
        <v>4</v>
      </c>
      <c r="E150" s="31">
        <v>0</v>
      </c>
      <c r="F150" s="32">
        <v>0</v>
      </c>
      <c r="G150" s="33">
        <f>SUM(G151+G154+G156)</f>
        <v>240.20000000000002</v>
      </c>
      <c r="H150" s="33">
        <f t="shared" ref="H150:I150" si="70">SUM(H151+H154+H156)</f>
        <v>260.40000000000003</v>
      </c>
      <c r="I150" s="33">
        <f t="shared" si="70"/>
        <v>261.39999999999998</v>
      </c>
    </row>
    <row r="151" spans="1:9" ht="15.75">
      <c r="A151" s="34" t="s">
        <v>11</v>
      </c>
      <c r="B151" s="28">
        <v>46</v>
      </c>
      <c r="C151" s="29">
        <v>1</v>
      </c>
      <c r="D151" s="30">
        <v>4</v>
      </c>
      <c r="E151" s="31">
        <v>21520</v>
      </c>
      <c r="F151" s="32">
        <v>0</v>
      </c>
      <c r="G151" s="33">
        <f>SUM(G153+G152)</f>
        <v>230.8</v>
      </c>
      <c r="H151" s="33">
        <f t="shared" ref="H151:I151" si="71">SUM(H153+H152)</f>
        <v>251</v>
      </c>
      <c r="I151" s="33">
        <f t="shared" si="71"/>
        <v>252.39999999999998</v>
      </c>
    </row>
    <row r="152" spans="1:9" ht="31.5">
      <c r="A152" s="27" t="s">
        <v>8</v>
      </c>
      <c r="B152" s="28">
        <v>46</v>
      </c>
      <c r="C152" s="29">
        <v>1</v>
      </c>
      <c r="D152" s="30">
        <v>4</v>
      </c>
      <c r="E152" s="31">
        <v>21520</v>
      </c>
      <c r="F152" s="32">
        <v>120</v>
      </c>
      <c r="G152" s="33">
        <v>147.1</v>
      </c>
      <c r="H152" s="33">
        <v>154.5</v>
      </c>
      <c r="I152" s="33">
        <v>162.19999999999999</v>
      </c>
    </row>
    <row r="153" spans="1:9" ht="31.5">
      <c r="A153" s="27" t="s">
        <v>8</v>
      </c>
      <c r="B153" s="28">
        <v>46</v>
      </c>
      <c r="C153" s="29">
        <v>1</v>
      </c>
      <c r="D153" s="30">
        <v>4</v>
      </c>
      <c r="E153" s="31">
        <v>21520</v>
      </c>
      <c r="F153" s="32">
        <v>240</v>
      </c>
      <c r="G153" s="33">
        <v>83.7</v>
      </c>
      <c r="H153" s="33">
        <v>96.5</v>
      </c>
      <c r="I153" s="33">
        <v>90.2</v>
      </c>
    </row>
    <row r="154" spans="1:9" ht="31.5">
      <c r="A154" s="34" t="s">
        <v>12</v>
      </c>
      <c r="B154" s="28">
        <v>46</v>
      </c>
      <c r="C154" s="29">
        <v>1</v>
      </c>
      <c r="D154" s="30">
        <v>4</v>
      </c>
      <c r="E154" s="31">
        <v>23520</v>
      </c>
      <c r="F154" s="32">
        <v>0</v>
      </c>
      <c r="G154" s="33">
        <f>SUM(G155)</f>
        <v>0.8</v>
      </c>
      <c r="H154" s="33">
        <f t="shared" ref="H154:I154" si="72">SUM(H155)</f>
        <v>0.8</v>
      </c>
      <c r="I154" s="33">
        <f t="shared" si="72"/>
        <v>0.8</v>
      </c>
    </row>
    <row r="155" spans="1:9" ht="31.5">
      <c r="A155" s="27" t="s">
        <v>8</v>
      </c>
      <c r="B155" s="42">
        <v>46</v>
      </c>
      <c r="C155" s="43">
        <v>1</v>
      </c>
      <c r="D155" s="44">
        <v>4</v>
      </c>
      <c r="E155" s="45">
        <v>23520</v>
      </c>
      <c r="F155" s="46">
        <v>850</v>
      </c>
      <c r="G155" s="33">
        <v>0.8</v>
      </c>
      <c r="H155" s="33">
        <v>0.8</v>
      </c>
      <c r="I155" s="33">
        <v>0.8</v>
      </c>
    </row>
    <row r="156" spans="1:9" ht="63">
      <c r="A156" s="34" t="s">
        <v>13</v>
      </c>
      <c r="B156" s="28">
        <v>46</v>
      </c>
      <c r="C156" s="29">
        <v>1</v>
      </c>
      <c r="D156" s="30">
        <v>4</v>
      </c>
      <c r="E156" s="31">
        <v>8751120</v>
      </c>
      <c r="F156" s="32">
        <v>0</v>
      </c>
      <c r="G156" s="47">
        <f>SUM(G157)</f>
        <v>8.6</v>
      </c>
      <c r="H156" s="47">
        <f t="shared" ref="H156:I156" si="73">SUM(H157)</f>
        <v>8.6</v>
      </c>
      <c r="I156" s="47">
        <f t="shared" si="73"/>
        <v>8.1999999999999993</v>
      </c>
    </row>
    <row r="157" spans="1:9" ht="94.5">
      <c r="A157" s="27" t="s">
        <v>14</v>
      </c>
      <c r="B157" s="28">
        <v>46</v>
      </c>
      <c r="C157" s="29">
        <v>1</v>
      </c>
      <c r="D157" s="30">
        <v>4</v>
      </c>
      <c r="E157" s="31">
        <v>8751120</v>
      </c>
      <c r="F157" s="32">
        <v>500</v>
      </c>
      <c r="G157" s="47">
        <v>8.6</v>
      </c>
      <c r="H157" s="47">
        <v>8.6</v>
      </c>
      <c r="I157" s="47">
        <v>8.1999999999999993</v>
      </c>
    </row>
    <row r="158" spans="1:9" ht="15.75">
      <c r="A158" s="48" t="s">
        <v>15</v>
      </c>
      <c r="B158" s="42">
        <v>46</v>
      </c>
      <c r="C158" s="43">
        <v>1</v>
      </c>
      <c r="D158" s="44">
        <v>11</v>
      </c>
      <c r="E158" s="45">
        <v>0</v>
      </c>
      <c r="F158" s="46">
        <v>0</v>
      </c>
      <c r="G158" s="33">
        <f>SUM(G159)</f>
        <v>21.5</v>
      </c>
      <c r="H158" s="33">
        <f t="shared" ref="H158:I159" si="74">SUM(H159)</f>
        <v>21.5</v>
      </c>
      <c r="I158" s="33">
        <f t="shared" si="74"/>
        <v>21.5</v>
      </c>
    </row>
    <row r="159" spans="1:9" ht="31.5">
      <c r="A159" s="48" t="s">
        <v>16</v>
      </c>
      <c r="B159" s="42">
        <v>46</v>
      </c>
      <c r="C159" s="43">
        <v>1</v>
      </c>
      <c r="D159" s="44">
        <v>11</v>
      </c>
      <c r="E159" s="45">
        <v>703320</v>
      </c>
      <c r="F159" s="46">
        <v>0</v>
      </c>
      <c r="G159" s="33">
        <f>SUM(G160)</f>
        <v>21.5</v>
      </c>
      <c r="H159" s="33">
        <f t="shared" si="74"/>
        <v>21.5</v>
      </c>
      <c r="I159" s="33">
        <f t="shared" si="74"/>
        <v>21.5</v>
      </c>
    </row>
    <row r="160" spans="1:9" ht="15.75">
      <c r="A160" s="27" t="s">
        <v>17</v>
      </c>
      <c r="B160" s="28">
        <v>46</v>
      </c>
      <c r="C160" s="29">
        <v>1</v>
      </c>
      <c r="D160" s="30">
        <v>11</v>
      </c>
      <c r="E160" s="31">
        <v>703320</v>
      </c>
      <c r="F160" s="32">
        <v>870</v>
      </c>
      <c r="G160" s="33">
        <v>21.5</v>
      </c>
      <c r="H160" s="33">
        <v>21.5</v>
      </c>
      <c r="I160" s="33">
        <v>21.5</v>
      </c>
    </row>
    <row r="161" spans="1:9" s="59" customFormat="1" ht="15.75">
      <c r="A161" s="27" t="s">
        <v>18</v>
      </c>
      <c r="B161" s="28">
        <v>46</v>
      </c>
      <c r="C161" s="29">
        <v>1</v>
      </c>
      <c r="D161" s="30">
        <v>13</v>
      </c>
      <c r="E161" s="31">
        <v>0</v>
      </c>
      <c r="F161" s="32">
        <v>0</v>
      </c>
      <c r="G161" s="33">
        <f>SUM(G162+G165)</f>
        <v>232.59999999999997</v>
      </c>
      <c r="H161" s="33">
        <f t="shared" ref="H161:I161" si="75">SUM(H162+H165)</f>
        <v>244</v>
      </c>
      <c r="I161" s="33">
        <f t="shared" si="75"/>
        <v>247.6</v>
      </c>
    </row>
    <row r="162" spans="1:9" ht="31.5">
      <c r="A162" s="27" t="s">
        <v>19</v>
      </c>
      <c r="B162" s="28">
        <v>46</v>
      </c>
      <c r="C162" s="29">
        <v>1</v>
      </c>
      <c r="D162" s="30">
        <v>13</v>
      </c>
      <c r="E162" s="31">
        <v>20420</v>
      </c>
      <c r="F162" s="32">
        <v>0</v>
      </c>
      <c r="G162" s="33">
        <f>SUM(G164+G163)</f>
        <v>232.39999999999998</v>
      </c>
      <c r="H162" s="33">
        <f t="shared" ref="H162:I162" si="76">SUM(H164+H163)</f>
        <v>243.8</v>
      </c>
      <c r="I162" s="33">
        <f t="shared" si="76"/>
        <v>247.4</v>
      </c>
    </row>
    <row r="163" spans="1:9" ht="31.5">
      <c r="A163" s="27" t="s">
        <v>8</v>
      </c>
      <c r="B163" s="28">
        <v>46</v>
      </c>
      <c r="C163" s="29">
        <v>1</v>
      </c>
      <c r="D163" s="30">
        <v>13</v>
      </c>
      <c r="E163" s="31">
        <v>20420</v>
      </c>
      <c r="F163" s="32">
        <v>120</v>
      </c>
      <c r="G163" s="33">
        <v>178.2</v>
      </c>
      <c r="H163" s="33">
        <v>157.4</v>
      </c>
      <c r="I163" s="33">
        <v>196.5</v>
      </c>
    </row>
    <row r="164" spans="1:9" ht="31.5">
      <c r="A164" s="27" t="s">
        <v>8</v>
      </c>
      <c r="B164" s="28">
        <v>46</v>
      </c>
      <c r="C164" s="29">
        <v>1</v>
      </c>
      <c r="D164" s="30">
        <v>13</v>
      </c>
      <c r="E164" s="31">
        <v>20420</v>
      </c>
      <c r="F164" s="32">
        <v>240</v>
      </c>
      <c r="G164" s="33">
        <v>54.2</v>
      </c>
      <c r="H164" s="33">
        <v>86.4</v>
      </c>
      <c r="I164" s="33">
        <v>50.9</v>
      </c>
    </row>
    <row r="165" spans="1:9" ht="15.75">
      <c r="A165" s="27" t="s">
        <v>17</v>
      </c>
      <c r="B165" s="28">
        <v>46</v>
      </c>
      <c r="C165" s="29">
        <v>1</v>
      </c>
      <c r="D165" s="30">
        <v>13</v>
      </c>
      <c r="E165" s="31">
        <v>922220</v>
      </c>
      <c r="F165" s="32">
        <v>0</v>
      </c>
      <c r="G165" s="33">
        <f>SUM(G166)</f>
        <v>0.2</v>
      </c>
      <c r="H165" s="33">
        <f t="shared" ref="H165:I165" si="77">SUM(H166)</f>
        <v>0.2</v>
      </c>
      <c r="I165" s="33">
        <f t="shared" si="77"/>
        <v>0.2</v>
      </c>
    </row>
    <row r="166" spans="1:9" ht="31.5">
      <c r="A166" s="27" t="s">
        <v>8</v>
      </c>
      <c r="B166" s="28">
        <v>46</v>
      </c>
      <c r="C166" s="29">
        <v>1</v>
      </c>
      <c r="D166" s="30">
        <v>13</v>
      </c>
      <c r="E166" s="31">
        <v>922220</v>
      </c>
      <c r="F166" s="32">
        <v>850</v>
      </c>
      <c r="G166" s="33">
        <v>0.2</v>
      </c>
      <c r="H166" s="33">
        <v>0.2</v>
      </c>
      <c r="I166" s="33">
        <v>0.2</v>
      </c>
    </row>
    <row r="167" spans="1:9" ht="18.75">
      <c r="A167" s="442" t="s">
        <v>36</v>
      </c>
      <c r="B167" s="443"/>
      <c r="C167" s="443"/>
      <c r="D167" s="443"/>
      <c r="E167" s="443"/>
      <c r="F167" s="444"/>
      <c r="G167" s="2">
        <f>SUM(G168+G189+G193)</f>
        <v>1481</v>
      </c>
      <c r="H167" s="2">
        <f t="shared" ref="H167:I167" si="78">SUM(H168+H189+H193)</f>
        <v>1539.2</v>
      </c>
      <c r="I167" s="2">
        <f t="shared" si="78"/>
        <v>1598.2999999999997</v>
      </c>
    </row>
    <row r="168" spans="1:9" s="10" customFormat="1" ht="15.75">
      <c r="A168" s="3" t="s">
        <v>5</v>
      </c>
      <c r="B168" s="4">
        <v>47</v>
      </c>
      <c r="C168" s="5">
        <v>1</v>
      </c>
      <c r="D168" s="6">
        <v>0</v>
      </c>
      <c r="E168" s="7">
        <v>0</v>
      </c>
      <c r="F168" s="8">
        <v>0</v>
      </c>
      <c r="G168" s="9">
        <f>SUM(G169+G172+G180+G183)</f>
        <v>1405.3</v>
      </c>
      <c r="H168" s="9">
        <f t="shared" ref="H168:I168" si="79">SUM(H169+H172+H180+H183)</f>
        <v>1488.5</v>
      </c>
      <c r="I168" s="9">
        <f t="shared" si="79"/>
        <v>1598.2999999999997</v>
      </c>
    </row>
    <row r="169" spans="1:9" s="18" customFormat="1" ht="63">
      <c r="A169" s="11" t="s">
        <v>6</v>
      </c>
      <c r="B169" s="12">
        <v>47</v>
      </c>
      <c r="C169" s="13">
        <v>1</v>
      </c>
      <c r="D169" s="14">
        <v>2</v>
      </c>
      <c r="E169" s="15">
        <v>0</v>
      </c>
      <c r="F169" s="16">
        <v>0</v>
      </c>
      <c r="G169" s="17">
        <f>SUM(G170)</f>
        <v>387.4</v>
      </c>
      <c r="H169" s="17">
        <f t="shared" ref="H169:I170" si="80">SUM(H170)</f>
        <v>407</v>
      </c>
      <c r="I169" s="17">
        <f t="shared" si="80"/>
        <v>426.9</v>
      </c>
    </row>
    <row r="170" spans="1:9" ht="15.75">
      <c r="A170" s="11" t="s">
        <v>7</v>
      </c>
      <c r="B170" s="12">
        <v>47</v>
      </c>
      <c r="C170" s="13">
        <v>1</v>
      </c>
      <c r="D170" s="14">
        <v>2</v>
      </c>
      <c r="E170" s="15">
        <v>21420</v>
      </c>
      <c r="F170" s="16">
        <v>0</v>
      </c>
      <c r="G170" s="17">
        <f>SUM(G171)</f>
        <v>387.4</v>
      </c>
      <c r="H170" s="17">
        <f t="shared" si="80"/>
        <v>407</v>
      </c>
      <c r="I170" s="17">
        <f t="shared" si="80"/>
        <v>426.9</v>
      </c>
    </row>
    <row r="171" spans="1:9" ht="31.5">
      <c r="A171" s="27" t="s">
        <v>8</v>
      </c>
      <c r="B171" s="28">
        <v>47</v>
      </c>
      <c r="C171" s="29">
        <v>1</v>
      </c>
      <c r="D171" s="30">
        <v>2</v>
      </c>
      <c r="E171" s="31">
        <v>21420</v>
      </c>
      <c r="F171" s="32">
        <v>120</v>
      </c>
      <c r="G171" s="33">
        <v>387.4</v>
      </c>
      <c r="H171" s="33">
        <v>407</v>
      </c>
      <c r="I171" s="33">
        <v>426.9</v>
      </c>
    </row>
    <row r="172" spans="1:9" ht="94.5">
      <c r="A172" s="34" t="s">
        <v>9</v>
      </c>
      <c r="B172" s="28">
        <v>47</v>
      </c>
      <c r="C172" s="29">
        <v>1</v>
      </c>
      <c r="D172" s="30">
        <v>4</v>
      </c>
      <c r="E172" s="31">
        <v>0</v>
      </c>
      <c r="F172" s="32">
        <v>0</v>
      </c>
      <c r="G172" s="33">
        <f>SUM(G173+G176+G178)</f>
        <v>524.6</v>
      </c>
      <c r="H172" s="33">
        <f t="shared" ref="H172:I172" si="81">SUM(H173+H176+H178)</f>
        <v>568.70000000000005</v>
      </c>
      <c r="I172" s="33">
        <f t="shared" si="81"/>
        <v>592.29999999999995</v>
      </c>
    </row>
    <row r="173" spans="1:9" ht="15.75">
      <c r="A173" s="34" t="s">
        <v>11</v>
      </c>
      <c r="B173" s="28">
        <v>47</v>
      </c>
      <c r="C173" s="29">
        <v>1</v>
      </c>
      <c r="D173" s="30">
        <v>4</v>
      </c>
      <c r="E173" s="31">
        <v>21520</v>
      </c>
      <c r="F173" s="32">
        <v>0</v>
      </c>
      <c r="G173" s="33">
        <f>SUM(G175+G174)</f>
        <v>508.5</v>
      </c>
      <c r="H173" s="33">
        <f t="shared" ref="H173:I173" si="82">SUM(H175+H174)</f>
        <v>552.6</v>
      </c>
      <c r="I173" s="33">
        <f t="shared" si="82"/>
        <v>576.79999999999995</v>
      </c>
    </row>
    <row r="174" spans="1:9" ht="31.5">
      <c r="A174" s="27" t="s">
        <v>8</v>
      </c>
      <c r="B174" s="28">
        <v>47</v>
      </c>
      <c r="C174" s="29">
        <v>1</v>
      </c>
      <c r="D174" s="30">
        <v>4</v>
      </c>
      <c r="E174" s="31">
        <v>21520</v>
      </c>
      <c r="F174" s="32">
        <v>120</v>
      </c>
      <c r="G174" s="33">
        <v>298.2</v>
      </c>
      <c r="H174" s="33">
        <v>313.10000000000002</v>
      </c>
      <c r="I174" s="33">
        <v>328.4</v>
      </c>
    </row>
    <row r="175" spans="1:9" ht="31.5">
      <c r="A175" s="27" t="s">
        <v>8</v>
      </c>
      <c r="B175" s="28">
        <v>47</v>
      </c>
      <c r="C175" s="29">
        <v>1</v>
      </c>
      <c r="D175" s="30">
        <v>4</v>
      </c>
      <c r="E175" s="31">
        <v>21520</v>
      </c>
      <c r="F175" s="32">
        <v>240</v>
      </c>
      <c r="G175" s="33">
        <v>210.3</v>
      </c>
      <c r="H175" s="33">
        <v>239.5</v>
      </c>
      <c r="I175" s="33">
        <v>248.4</v>
      </c>
    </row>
    <row r="176" spans="1:9" ht="31.5">
      <c r="A176" s="34" t="s">
        <v>12</v>
      </c>
      <c r="B176" s="28">
        <v>47</v>
      </c>
      <c r="C176" s="29">
        <v>1</v>
      </c>
      <c r="D176" s="30">
        <v>4</v>
      </c>
      <c r="E176" s="31">
        <v>23520</v>
      </c>
      <c r="F176" s="32">
        <v>0</v>
      </c>
      <c r="G176" s="33">
        <f>SUM(G177)</f>
        <v>3.2</v>
      </c>
      <c r="H176" s="33">
        <f t="shared" ref="H176:I176" si="83">SUM(H177)</f>
        <v>3.2</v>
      </c>
      <c r="I176" s="33">
        <f t="shared" si="83"/>
        <v>3.2</v>
      </c>
    </row>
    <row r="177" spans="1:9" ht="31.5">
      <c r="A177" s="27" t="s">
        <v>8</v>
      </c>
      <c r="B177" s="42">
        <v>47</v>
      </c>
      <c r="C177" s="43">
        <v>1</v>
      </c>
      <c r="D177" s="44">
        <v>4</v>
      </c>
      <c r="E177" s="45">
        <v>23520</v>
      </c>
      <c r="F177" s="46">
        <v>850</v>
      </c>
      <c r="G177" s="33">
        <v>3.2</v>
      </c>
      <c r="H177" s="33">
        <v>3.2</v>
      </c>
      <c r="I177" s="33">
        <v>3.2</v>
      </c>
    </row>
    <row r="178" spans="1:9" ht="63">
      <c r="A178" s="34" t="s">
        <v>13</v>
      </c>
      <c r="B178" s="28">
        <v>47</v>
      </c>
      <c r="C178" s="29">
        <v>1</v>
      </c>
      <c r="D178" s="30">
        <v>4</v>
      </c>
      <c r="E178" s="31">
        <v>8751120</v>
      </c>
      <c r="F178" s="32">
        <v>0</v>
      </c>
      <c r="G178" s="47">
        <f>SUM(G179)</f>
        <v>12.9</v>
      </c>
      <c r="H178" s="47">
        <f t="shared" ref="H178:I178" si="84">SUM(H179)</f>
        <v>12.9</v>
      </c>
      <c r="I178" s="47">
        <f t="shared" si="84"/>
        <v>12.3</v>
      </c>
    </row>
    <row r="179" spans="1:9" ht="94.5">
      <c r="A179" s="27" t="s">
        <v>14</v>
      </c>
      <c r="B179" s="28">
        <v>47</v>
      </c>
      <c r="C179" s="29">
        <v>1</v>
      </c>
      <c r="D179" s="30">
        <v>4</v>
      </c>
      <c r="E179" s="31">
        <v>8751120</v>
      </c>
      <c r="F179" s="32">
        <v>500</v>
      </c>
      <c r="G179" s="47">
        <v>12.9</v>
      </c>
      <c r="H179" s="47">
        <v>12.9</v>
      </c>
      <c r="I179" s="47">
        <v>12.3</v>
      </c>
    </row>
    <row r="180" spans="1:9" ht="15.75">
      <c r="A180" s="48" t="s">
        <v>15</v>
      </c>
      <c r="B180" s="42">
        <v>47</v>
      </c>
      <c r="C180" s="43">
        <v>1</v>
      </c>
      <c r="D180" s="44">
        <v>11</v>
      </c>
      <c r="E180" s="45">
        <v>0</v>
      </c>
      <c r="F180" s="46">
        <v>0</v>
      </c>
      <c r="G180" s="33">
        <f>SUM(G181)</f>
        <v>21.5</v>
      </c>
      <c r="H180" s="33">
        <f t="shared" ref="H180:I181" si="85">SUM(H181)</f>
        <v>21.5</v>
      </c>
      <c r="I180" s="33">
        <f t="shared" si="85"/>
        <v>21.5</v>
      </c>
    </row>
    <row r="181" spans="1:9" ht="31.5">
      <c r="A181" s="48" t="s">
        <v>16</v>
      </c>
      <c r="B181" s="42">
        <v>47</v>
      </c>
      <c r="C181" s="43">
        <v>1</v>
      </c>
      <c r="D181" s="44">
        <v>11</v>
      </c>
      <c r="E181" s="45">
        <v>703320</v>
      </c>
      <c r="F181" s="46">
        <v>0</v>
      </c>
      <c r="G181" s="33">
        <f>SUM(G182)</f>
        <v>21.5</v>
      </c>
      <c r="H181" s="33">
        <f t="shared" si="85"/>
        <v>21.5</v>
      </c>
      <c r="I181" s="33">
        <f t="shared" si="85"/>
        <v>21.5</v>
      </c>
    </row>
    <row r="182" spans="1:9" ht="15.75">
      <c r="A182" s="27" t="s">
        <v>17</v>
      </c>
      <c r="B182" s="28">
        <v>47</v>
      </c>
      <c r="C182" s="29">
        <v>1</v>
      </c>
      <c r="D182" s="30">
        <v>11</v>
      </c>
      <c r="E182" s="31">
        <v>703320</v>
      </c>
      <c r="F182" s="32">
        <v>870</v>
      </c>
      <c r="G182" s="33">
        <v>21.5</v>
      </c>
      <c r="H182" s="33">
        <v>21.5</v>
      </c>
      <c r="I182" s="33">
        <v>21.5</v>
      </c>
    </row>
    <row r="183" spans="1:9" s="59" customFormat="1" ht="15.75">
      <c r="A183" s="27" t="s">
        <v>18</v>
      </c>
      <c r="B183" s="28">
        <v>47</v>
      </c>
      <c r="C183" s="29">
        <v>1</v>
      </c>
      <c r="D183" s="30">
        <v>13</v>
      </c>
      <c r="E183" s="31">
        <v>0</v>
      </c>
      <c r="F183" s="32">
        <v>0</v>
      </c>
      <c r="G183" s="33">
        <f>SUM(G184+G187)</f>
        <v>471.8</v>
      </c>
      <c r="H183" s="33">
        <f t="shared" ref="H183:I183" si="86">SUM(H184+H187)</f>
        <v>491.3</v>
      </c>
      <c r="I183" s="33">
        <f t="shared" si="86"/>
        <v>557.59999999999991</v>
      </c>
    </row>
    <row r="184" spans="1:9" ht="31.5">
      <c r="A184" s="27" t="s">
        <v>19</v>
      </c>
      <c r="B184" s="28">
        <v>47</v>
      </c>
      <c r="C184" s="29">
        <v>1</v>
      </c>
      <c r="D184" s="30">
        <v>13</v>
      </c>
      <c r="E184" s="31">
        <v>20420</v>
      </c>
      <c r="F184" s="32">
        <v>0</v>
      </c>
      <c r="G184" s="33">
        <f>SUM(G186+G185)</f>
        <v>471.5</v>
      </c>
      <c r="H184" s="33">
        <f t="shared" ref="H184:I184" si="87">SUM(H186+H185)</f>
        <v>491</v>
      </c>
      <c r="I184" s="33">
        <f t="shared" si="87"/>
        <v>557.29999999999995</v>
      </c>
    </row>
    <row r="185" spans="1:9" ht="31.5">
      <c r="A185" s="27" t="s">
        <v>8</v>
      </c>
      <c r="B185" s="28">
        <v>47</v>
      </c>
      <c r="C185" s="29">
        <v>1</v>
      </c>
      <c r="D185" s="30">
        <v>13</v>
      </c>
      <c r="E185" s="31">
        <v>20420</v>
      </c>
      <c r="F185" s="32">
        <v>120</v>
      </c>
      <c r="G185" s="33">
        <v>356.4</v>
      </c>
      <c r="H185" s="33">
        <v>315.5</v>
      </c>
      <c r="I185" s="33">
        <v>392.9</v>
      </c>
    </row>
    <row r="186" spans="1:9" ht="31.5">
      <c r="A186" s="27" t="s">
        <v>8</v>
      </c>
      <c r="B186" s="28">
        <v>47</v>
      </c>
      <c r="C186" s="29">
        <v>1</v>
      </c>
      <c r="D186" s="30">
        <v>13</v>
      </c>
      <c r="E186" s="31">
        <v>20420</v>
      </c>
      <c r="F186" s="32">
        <v>240</v>
      </c>
      <c r="G186" s="33">
        <v>115.1</v>
      </c>
      <c r="H186" s="33">
        <v>175.5</v>
      </c>
      <c r="I186" s="33">
        <v>164.4</v>
      </c>
    </row>
    <row r="187" spans="1:9" ht="15.75">
      <c r="A187" s="27" t="s">
        <v>17</v>
      </c>
      <c r="B187" s="28">
        <v>47</v>
      </c>
      <c r="C187" s="29">
        <v>1</v>
      </c>
      <c r="D187" s="30">
        <v>13</v>
      </c>
      <c r="E187" s="31">
        <v>922220</v>
      </c>
      <c r="F187" s="32">
        <v>0</v>
      </c>
      <c r="G187" s="33">
        <f>SUM(G188)</f>
        <v>0.3</v>
      </c>
      <c r="H187" s="33">
        <f t="shared" ref="H187:I187" si="88">SUM(H188)</f>
        <v>0.3</v>
      </c>
      <c r="I187" s="33">
        <f t="shared" si="88"/>
        <v>0.3</v>
      </c>
    </row>
    <row r="188" spans="1:9" ht="31.5">
      <c r="A188" s="27" t="s">
        <v>8</v>
      </c>
      <c r="B188" s="28">
        <v>47</v>
      </c>
      <c r="C188" s="29">
        <v>1</v>
      </c>
      <c r="D188" s="30">
        <v>13</v>
      </c>
      <c r="E188" s="31">
        <v>922220</v>
      </c>
      <c r="F188" s="32">
        <v>850</v>
      </c>
      <c r="G188" s="33">
        <v>0.3</v>
      </c>
      <c r="H188" s="33">
        <v>0.3</v>
      </c>
      <c r="I188" s="33">
        <v>0.3</v>
      </c>
    </row>
    <row r="189" spans="1:9" s="10" customFormat="1" ht="15.75">
      <c r="A189" s="50" t="s">
        <v>20</v>
      </c>
      <c r="B189" s="51">
        <v>47</v>
      </c>
      <c r="C189" s="52">
        <v>4</v>
      </c>
      <c r="D189" s="53">
        <v>0</v>
      </c>
      <c r="E189" s="54">
        <v>0</v>
      </c>
      <c r="F189" s="55">
        <v>0</v>
      </c>
      <c r="G189" s="56">
        <f>SUM(G190)</f>
        <v>50</v>
      </c>
      <c r="H189" s="56">
        <f t="shared" ref="H189:I191" si="89">SUM(H190)</f>
        <v>30</v>
      </c>
      <c r="I189" s="56">
        <f t="shared" si="89"/>
        <v>0</v>
      </c>
    </row>
    <row r="190" spans="1:9" ht="15.75">
      <c r="A190" s="34" t="s">
        <v>21</v>
      </c>
      <c r="B190" s="28">
        <v>47</v>
      </c>
      <c r="C190" s="29">
        <v>4</v>
      </c>
      <c r="D190" s="30">
        <v>9</v>
      </c>
      <c r="E190" s="31">
        <v>0</v>
      </c>
      <c r="F190" s="32">
        <v>0</v>
      </c>
      <c r="G190" s="33">
        <f>G191</f>
        <v>50</v>
      </c>
      <c r="H190" s="33">
        <f t="shared" si="89"/>
        <v>30</v>
      </c>
      <c r="I190" s="33">
        <f t="shared" si="89"/>
        <v>0</v>
      </c>
    </row>
    <row r="191" spans="1:9" ht="31.5">
      <c r="A191" s="34" t="s">
        <v>22</v>
      </c>
      <c r="B191" s="28">
        <v>47</v>
      </c>
      <c r="C191" s="29">
        <v>4</v>
      </c>
      <c r="D191" s="30">
        <v>9</v>
      </c>
      <c r="E191" s="57">
        <v>409420</v>
      </c>
      <c r="F191" s="32">
        <v>0</v>
      </c>
      <c r="G191" s="33">
        <f>SUM(G192)</f>
        <v>50</v>
      </c>
      <c r="H191" s="33">
        <f t="shared" si="89"/>
        <v>30</v>
      </c>
      <c r="I191" s="33">
        <f t="shared" si="89"/>
        <v>0</v>
      </c>
    </row>
    <row r="192" spans="1:9" ht="31.5">
      <c r="A192" s="34" t="s">
        <v>22</v>
      </c>
      <c r="B192" s="28">
        <v>47</v>
      </c>
      <c r="C192" s="29">
        <v>4</v>
      </c>
      <c r="D192" s="30">
        <v>9</v>
      </c>
      <c r="E192" s="31">
        <v>409420</v>
      </c>
      <c r="F192" s="32">
        <v>240</v>
      </c>
      <c r="G192" s="47">
        <v>50</v>
      </c>
      <c r="H192" s="47">
        <v>30</v>
      </c>
      <c r="I192" s="47">
        <v>0</v>
      </c>
    </row>
    <row r="193" spans="1:9" s="10" customFormat="1" ht="15.75">
      <c r="A193" s="50" t="s">
        <v>23</v>
      </c>
      <c r="B193" s="51">
        <v>47</v>
      </c>
      <c r="C193" s="52">
        <v>5</v>
      </c>
      <c r="D193" s="53">
        <v>0</v>
      </c>
      <c r="E193" s="54">
        <v>0</v>
      </c>
      <c r="F193" s="55">
        <v>0</v>
      </c>
      <c r="G193" s="56">
        <f>SUM(G194)</f>
        <v>25.700000000000003</v>
      </c>
      <c r="H193" s="56">
        <f t="shared" ref="H193:I193" si="90">SUM(H194)</f>
        <v>20.7</v>
      </c>
      <c r="I193" s="56">
        <f t="shared" si="90"/>
        <v>0</v>
      </c>
    </row>
    <row r="194" spans="1:9" ht="15.75">
      <c r="A194" s="34" t="s">
        <v>24</v>
      </c>
      <c r="B194" s="28">
        <v>47</v>
      </c>
      <c r="C194" s="29">
        <v>5</v>
      </c>
      <c r="D194" s="30">
        <v>3</v>
      </c>
      <c r="E194" s="31">
        <v>0</v>
      </c>
      <c r="F194" s="32">
        <v>0</v>
      </c>
      <c r="G194" s="47">
        <f>SUM(G195+G197+G199+G201)</f>
        <v>25.700000000000003</v>
      </c>
      <c r="H194" s="47">
        <f t="shared" ref="H194:I194" si="91">SUM(H195+H197+H199+H201)</f>
        <v>20.7</v>
      </c>
      <c r="I194" s="47">
        <f t="shared" si="91"/>
        <v>0</v>
      </c>
    </row>
    <row r="195" spans="1:9" ht="15.75">
      <c r="A195" s="34" t="s">
        <v>25</v>
      </c>
      <c r="B195" s="28">
        <v>47</v>
      </c>
      <c r="C195" s="29">
        <v>5</v>
      </c>
      <c r="D195" s="30">
        <v>3</v>
      </c>
      <c r="E195" s="31">
        <v>500120</v>
      </c>
      <c r="F195" s="32">
        <v>0</v>
      </c>
      <c r="G195" s="47">
        <f>SUM(G196)</f>
        <v>16.600000000000001</v>
      </c>
      <c r="H195" s="47">
        <f t="shared" ref="H195:I195" si="92">SUM(H196)</f>
        <v>0</v>
      </c>
      <c r="I195" s="47">
        <f t="shared" si="92"/>
        <v>0</v>
      </c>
    </row>
    <row r="196" spans="1:9" ht="31.5">
      <c r="A196" s="27" t="s">
        <v>8</v>
      </c>
      <c r="B196" s="28">
        <v>47</v>
      </c>
      <c r="C196" s="29">
        <v>5</v>
      </c>
      <c r="D196" s="30">
        <v>3</v>
      </c>
      <c r="E196" s="31">
        <v>500120</v>
      </c>
      <c r="F196" s="32">
        <v>240</v>
      </c>
      <c r="G196" s="47">
        <v>16.600000000000001</v>
      </c>
      <c r="H196" s="47">
        <v>0</v>
      </c>
      <c r="I196" s="47">
        <v>0</v>
      </c>
    </row>
    <row r="197" spans="1:9" ht="15.75">
      <c r="A197" s="27" t="s">
        <v>26</v>
      </c>
      <c r="B197" s="28">
        <v>47</v>
      </c>
      <c r="C197" s="29">
        <v>5</v>
      </c>
      <c r="D197" s="30">
        <v>3</v>
      </c>
      <c r="E197" s="31">
        <v>500320</v>
      </c>
      <c r="F197" s="32">
        <v>0</v>
      </c>
      <c r="G197" s="47">
        <f>SUM(G198)</f>
        <v>0</v>
      </c>
      <c r="H197" s="47">
        <f t="shared" ref="H197:I197" si="93">SUM(H198)</f>
        <v>0</v>
      </c>
      <c r="I197" s="47">
        <f t="shared" si="93"/>
        <v>0</v>
      </c>
    </row>
    <row r="198" spans="1:9" ht="31.5">
      <c r="A198" s="27" t="s">
        <v>8</v>
      </c>
      <c r="B198" s="28">
        <v>47</v>
      </c>
      <c r="C198" s="29">
        <v>5</v>
      </c>
      <c r="D198" s="30">
        <v>3</v>
      </c>
      <c r="E198" s="31">
        <v>500320</v>
      </c>
      <c r="F198" s="32">
        <v>240</v>
      </c>
      <c r="G198" s="47">
        <v>0</v>
      </c>
      <c r="H198" s="47">
        <v>0</v>
      </c>
      <c r="I198" s="47">
        <v>0</v>
      </c>
    </row>
    <row r="199" spans="1:9" ht="31.5">
      <c r="A199" s="27" t="s">
        <v>27</v>
      </c>
      <c r="B199" s="28">
        <v>47</v>
      </c>
      <c r="C199" s="29">
        <v>5</v>
      </c>
      <c r="D199" s="30">
        <v>3</v>
      </c>
      <c r="E199" s="31">
        <v>500420</v>
      </c>
      <c r="F199" s="32">
        <v>0</v>
      </c>
      <c r="G199" s="47">
        <f>SUM(G200)</f>
        <v>0</v>
      </c>
      <c r="H199" s="47">
        <f t="shared" ref="H199:I199" si="94">SUM(H200)</f>
        <v>0</v>
      </c>
      <c r="I199" s="47">
        <f t="shared" si="94"/>
        <v>0</v>
      </c>
    </row>
    <row r="200" spans="1:9" ht="31.5">
      <c r="A200" s="27" t="s">
        <v>8</v>
      </c>
      <c r="B200" s="28">
        <v>47</v>
      </c>
      <c r="C200" s="29">
        <v>5</v>
      </c>
      <c r="D200" s="30">
        <v>3</v>
      </c>
      <c r="E200" s="31">
        <v>500420</v>
      </c>
      <c r="F200" s="32">
        <v>240</v>
      </c>
      <c r="G200" s="47">
        <v>0</v>
      </c>
      <c r="H200" s="47">
        <v>0</v>
      </c>
      <c r="I200" s="47">
        <v>0</v>
      </c>
    </row>
    <row r="201" spans="1:9" ht="31.5">
      <c r="A201" s="27" t="s">
        <v>28</v>
      </c>
      <c r="B201" s="28">
        <v>47</v>
      </c>
      <c r="C201" s="29">
        <v>5</v>
      </c>
      <c r="D201" s="30">
        <v>3</v>
      </c>
      <c r="E201" s="31">
        <v>500520</v>
      </c>
      <c r="F201" s="32">
        <v>0</v>
      </c>
      <c r="G201" s="47">
        <f>SUM(G202)</f>
        <v>9.1</v>
      </c>
      <c r="H201" s="47">
        <f t="shared" ref="H201" si="95">SUM(H202)</f>
        <v>20.7</v>
      </c>
      <c r="I201" s="47">
        <v>0</v>
      </c>
    </row>
    <row r="202" spans="1:9" ht="31.5">
      <c r="A202" s="27" t="s">
        <v>8</v>
      </c>
      <c r="B202" s="28">
        <v>47</v>
      </c>
      <c r="C202" s="29">
        <v>5</v>
      </c>
      <c r="D202" s="30">
        <v>3</v>
      </c>
      <c r="E202" s="31">
        <v>500520</v>
      </c>
      <c r="F202" s="32">
        <v>240</v>
      </c>
      <c r="G202" s="47">
        <v>9.1</v>
      </c>
      <c r="H202" s="47">
        <v>20.7</v>
      </c>
      <c r="I202" s="47">
        <v>0</v>
      </c>
    </row>
    <row r="203" spans="1:9" ht="56.25">
      <c r="A203" s="69" t="s">
        <v>37</v>
      </c>
      <c r="B203" s="70">
        <v>50</v>
      </c>
      <c r="C203" s="71">
        <v>0</v>
      </c>
      <c r="D203" s="71">
        <v>0</v>
      </c>
      <c r="E203" s="72">
        <v>0</v>
      </c>
      <c r="F203" s="70">
        <v>0</v>
      </c>
      <c r="G203" s="73">
        <f>G204+G232+G235+G247+G250+G257+G264</f>
        <v>34152.400000000001</v>
      </c>
      <c r="H203" s="73">
        <f>H204+H232+H235+H247+H250+H257+H264</f>
        <v>30291.4</v>
      </c>
      <c r="I203" s="73">
        <f>I204+I232+I235+I247+I250+I257+I264</f>
        <v>34418.26</v>
      </c>
    </row>
    <row r="204" spans="1:9" ht="15.75">
      <c r="A204" s="74" t="s">
        <v>5</v>
      </c>
      <c r="B204" s="75">
        <v>50</v>
      </c>
      <c r="C204" s="76">
        <v>1</v>
      </c>
      <c r="D204" s="76">
        <v>0</v>
      </c>
      <c r="E204" s="77">
        <v>0</v>
      </c>
      <c r="F204" s="75">
        <v>0</v>
      </c>
      <c r="G204" s="78">
        <f>G205+G210+G219</f>
        <v>8610.7000000000007</v>
      </c>
      <c r="H204" s="78">
        <f t="shared" ref="H204:I204" si="96">H205+H210+H219</f>
        <v>7636.6</v>
      </c>
      <c r="I204" s="78">
        <f t="shared" si="96"/>
        <v>8672.26</v>
      </c>
    </row>
    <row r="205" spans="1:9" ht="78.75">
      <c r="A205" s="79" t="s">
        <v>38</v>
      </c>
      <c r="B205" s="90">
        <v>50</v>
      </c>
      <c r="C205" s="81">
        <v>1</v>
      </c>
      <c r="D205" s="81">
        <v>3</v>
      </c>
      <c r="E205" s="82">
        <v>0</v>
      </c>
      <c r="F205" s="83">
        <v>0</v>
      </c>
      <c r="G205" s="84">
        <f>SUM(G206)</f>
        <v>142.4</v>
      </c>
      <c r="H205" s="84">
        <f t="shared" ref="H205:I206" si="97">SUM(H206)</f>
        <v>126.19999999999999</v>
      </c>
      <c r="I205" s="84">
        <f t="shared" si="97"/>
        <v>143.56</v>
      </c>
    </row>
    <row r="206" spans="1:9" ht="15.75">
      <c r="A206" s="86" t="s">
        <v>7</v>
      </c>
      <c r="B206" s="80">
        <v>50</v>
      </c>
      <c r="C206" s="87">
        <v>1</v>
      </c>
      <c r="D206" s="87">
        <v>3</v>
      </c>
      <c r="E206" s="88">
        <v>20000</v>
      </c>
      <c r="F206" s="80">
        <v>0</v>
      </c>
      <c r="G206" s="89">
        <f>SUM(G207)</f>
        <v>142.4</v>
      </c>
      <c r="H206" s="89">
        <f t="shared" si="97"/>
        <v>126.19999999999999</v>
      </c>
      <c r="I206" s="89">
        <f t="shared" si="97"/>
        <v>143.56</v>
      </c>
    </row>
    <row r="207" spans="1:9" ht="31.5">
      <c r="A207" s="86" t="s">
        <v>39</v>
      </c>
      <c r="B207" s="80">
        <v>50</v>
      </c>
      <c r="C207" s="87">
        <v>1</v>
      </c>
      <c r="D207" s="87">
        <v>3</v>
      </c>
      <c r="E207" s="88">
        <v>21020</v>
      </c>
      <c r="F207" s="80">
        <v>0</v>
      </c>
      <c r="G207" s="89">
        <f>SUM(G208+G209)</f>
        <v>142.4</v>
      </c>
      <c r="H207" s="89">
        <f t="shared" ref="H207:I207" si="98">SUM(H208+H209)</f>
        <v>126.19999999999999</v>
      </c>
      <c r="I207" s="89">
        <f t="shared" si="98"/>
        <v>143.56</v>
      </c>
    </row>
    <row r="208" spans="1:9" s="97" customFormat="1" ht="31.5">
      <c r="A208" s="91" t="s">
        <v>8</v>
      </c>
      <c r="B208" s="92">
        <v>50</v>
      </c>
      <c r="C208" s="93">
        <v>1</v>
      </c>
      <c r="D208" s="93">
        <v>3</v>
      </c>
      <c r="E208" s="94">
        <v>21020</v>
      </c>
      <c r="F208" s="92">
        <v>120</v>
      </c>
      <c r="G208" s="95">
        <v>82.5</v>
      </c>
      <c r="H208" s="96">
        <v>73.099999999999994</v>
      </c>
      <c r="I208" s="96">
        <v>83.16</v>
      </c>
    </row>
    <row r="209" spans="1:9" s="97" customFormat="1" ht="31.5">
      <c r="A209" s="91" t="s">
        <v>8</v>
      </c>
      <c r="B209" s="92">
        <v>50</v>
      </c>
      <c r="C209" s="93">
        <v>1</v>
      </c>
      <c r="D209" s="93">
        <v>3</v>
      </c>
      <c r="E209" s="94">
        <v>21120</v>
      </c>
      <c r="F209" s="92">
        <v>120</v>
      </c>
      <c r="G209" s="95">
        <v>59.9</v>
      </c>
      <c r="H209" s="96">
        <v>53.1</v>
      </c>
      <c r="I209" s="96">
        <v>60.4</v>
      </c>
    </row>
    <row r="210" spans="1:9" ht="94.5">
      <c r="A210" s="79" t="s">
        <v>9</v>
      </c>
      <c r="B210" s="90">
        <v>50</v>
      </c>
      <c r="C210" s="81">
        <v>1</v>
      </c>
      <c r="D210" s="81">
        <v>4</v>
      </c>
      <c r="E210" s="82">
        <v>0</v>
      </c>
      <c r="F210" s="83">
        <v>0</v>
      </c>
      <c r="G210" s="84">
        <f>G211+G217</f>
        <v>7064.4000000000005</v>
      </c>
      <c r="H210" s="84">
        <f t="shared" ref="H210:I210" si="99">H211+H217</f>
        <v>6265.7000000000007</v>
      </c>
      <c r="I210" s="84">
        <f t="shared" si="99"/>
        <v>7113.6</v>
      </c>
    </row>
    <row r="211" spans="1:9" ht="15.75">
      <c r="A211" s="86" t="s">
        <v>7</v>
      </c>
      <c r="B211" s="80">
        <v>50</v>
      </c>
      <c r="C211" s="87">
        <v>1</v>
      </c>
      <c r="D211" s="87">
        <v>4</v>
      </c>
      <c r="E211" s="88">
        <v>20000</v>
      </c>
      <c r="F211" s="80">
        <v>0</v>
      </c>
      <c r="G211" s="89">
        <f>G212+G215</f>
        <v>6234.4000000000005</v>
      </c>
      <c r="H211" s="89">
        <f t="shared" ref="H211:I211" si="100">H212+H215</f>
        <v>5529.6</v>
      </c>
      <c r="I211" s="89">
        <f t="shared" si="100"/>
        <v>6277</v>
      </c>
    </row>
    <row r="212" spans="1:9" ht="15.75">
      <c r="A212" s="86" t="s">
        <v>11</v>
      </c>
      <c r="B212" s="80">
        <v>50</v>
      </c>
      <c r="C212" s="87">
        <v>1</v>
      </c>
      <c r="D212" s="87">
        <v>4</v>
      </c>
      <c r="E212" s="88">
        <v>21520</v>
      </c>
      <c r="F212" s="80">
        <v>0</v>
      </c>
      <c r="G212" s="89">
        <f>SUM(G213+G214)</f>
        <v>5897.2000000000007</v>
      </c>
      <c r="H212" s="89">
        <f t="shared" ref="H212:I212" si="101">SUM(H213+H214)</f>
        <v>5230.6000000000004</v>
      </c>
      <c r="I212" s="89">
        <f t="shared" si="101"/>
        <v>5937.1</v>
      </c>
    </row>
    <row r="213" spans="1:9" s="97" customFormat="1" ht="31.5">
      <c r="A213" s="91" t="s">
        <v>8</v>
      </c>
      <c r="B213" s="92">
        <v>50</v>
      </c>
      <c r="C213" s="93">
        <v>1</v>
      </c>
      <c r="D213" s="93">
        <v>4</v>
      </c>
      <c r="E213" s="94">
        <v>21520</v>
      </c>
      <c r="F213" s="92">
        <v>120</v>
      </c>
      <c r="G213" s="95">
        <v>3049.4</v>
      </c>
      <c r="H213" s="96">
        <v>2704.7</v>
      </c>
      <c r="I213" s="96">
        <v>3066.5</v>
      </c>
    </row>
    <row r="214" spans="1:9" s="97" customFormat="1" ht="31.5">
      <c r="A214" s="91" t="s">
        <v>8</v>
      </c>
      <c r="B214" s="92">
        <v>50</v>
      </c>
      <c r="C214" s="93">
        <v>1</v>
      </c>
      <c r="D214" s="93">
        <v>4</v>
      </c>
      <c r="E214" s="94">
        <v>21520</v>
      </c>
      <c r="F214" s="92">
        <v>240</v>
      </c>
      <c r="G214" s="95">
        <v>2847.8</v>
      </c>
      <c r="H214" s="96">
        <v>2525.9</v>
      </c>
      <c r="I214" s="96">
        <v>2870.6</v>
      </c>
    </row>
    <row r="215" spans="1:9" ht="15.75">
      <c r="A215" s="86" t="s">
        <v>10</v>
      </c>
      <c r="B215" s="80">
        <v>50</v>
      </c>
      <c r="C215" s="87">
        <v>1</v>
      </c>
      <c r="D215" s="87">
        <v>4</v>
      </c>
      <c r="E215" s="88">
        <v>21320</v>
      </c>
      <c r="F215" s="80">
        <v>0</v>
      </c>
      <c r="G215" s="89">
        <f>SUM(G216)</f>
        <v>337.2</v>
      </c>
      <c r="H215" s="89">
        <f t="shared" ref="H215:I215" si="102">SUM(H216)</f>
        <v>299</v>
      </c>
      <c r="I215" s="89">
        <f t="shared" si="102"/>
        <v>339.9</v>
      </c>
    </row>
    <row r="216" spans="1:9" s="97" customFormat="1" ht="31.5">
      <c r="A216" s="91" t="s">
        <v>8</v>
      </c>
      <c r="B216" s="92">
        <v>50</v>
      </c>
      <c r="C216" s="93">
        <v>1</v>
      </c>
      <c r="D216" s="93">
        <v>4</v>
      </c>
      <c r="E216" s="94">
        <v>21320</v>
      </c>
      <c r="F216" s="92">
        <v>120</v>
      </c>
      <c r="G216" s="95">
        <v>337.2</v>
      </c>
      <c r="H216" s="96">
        <v>299</v>
      </c>
      <c r="I216" s="96">
        <v>339.9</v>
      </c>
    </row>
    <row r="217" spans="1:9" ht="31.5">
      <c r="A217" s="86" t="s">
        <v>12</v>
      </c>
      <c r="B217" s="80">
        <v>50</v>
      </c>
      <c r="C217" s="87">
        <v>1</v>
      </c>
      <c r="D217" s="87">
        <v>4</v>
      </c>
      <c r="E217" s="88">
        <v>23520</v>
      </c>
      <c r="F217" s="80">
        <v>0</v>
      </c>
      <c r="G217" s="89">
        <f>SUM(G218)</f>
        <v>830</v>
      </c>
      <c r="H217" s="89">
        <f t="shared" ref="H217:I217" si="103">SUM(H218)</f>
        <v>736.1</v>
      </c>
      <c r="I217" s="89">
        <f t="shared" si="103"/>
        <v>836.6</v>
      </c>
    </row>
    <row r="218" spans="1:9" s="97" customFormat="1" ht="31.5">
      <c r="A218" s="91" t="s">
        <v>8</v>
      </c>
      <c r="B218" s="92">
        <v>50</v>
      </c>
      <c r="C218" s="93">
        <v>1</v>
      </c>
      <c r="D218" s="93">
        <v>4</v>
      </c>
      <c r="E218" s="94">
        <v>23520</v>
      </c>
      <c r="F218" s="92">
        <v>850</v>
      </c>
      <c r="G218" s="95">
        <v>830</v>
      </c>
      <c r="H218" s="96">
        <v>736.1</v>
      </c>
      <c r="I218" s="96">
        <v>836.6</v>
      </c>
    </row>
    <row r="219" spans="1:9" ht="15.75">
      <c r="A219" s="79" t="s">
        <v>18</v>
      </c>
      <c r="B219" s="90">
        <v>50</v>
      </c>
      <c r="C219" s="81">
        <v>1</v>
      </c>
      <c r="D219" s="81">
        <v>13</v>
      </c>
      <c r="E219" s="82">
        <v>0</v>
      </c>
      <c r="F219" s="83">
        <v>0</v>
      </c>
      <c r="G219" s="84">
        <f>SUM(G220+G224+G226+G228+G230)</f>
        <v>1403.8999999999999</v>
      </c>
      <c r="H219" s="84">
        <f t="shared" ref="H219:I219" si="104">SUM(H220+H224+H226+H228+H230)</f>
        <v>1244.7</v>
      </c>
      <c r="I219" s="84">
        <f t="shared" si="104"/>
        <v>1415.1000000000001</v>
      </c>
    </row>
    <row r="220" spans="1:9" ht="15.75">
      <c r="A220" s="86" t="s">
        <v>7</v>
      </c>
      <c r="B220" s="80">
        <v>50</v>
      </c>
      <c r="C220" s="87">
        <v>1</v>
      </c>
      <c r="D220" s="87">
        <v>13</v>
      </c>
      <c r="E220" s="88">
        <v>20000</v>
      </c>
      <c r="F220" s="80">
        <v>0</v>
      </c>
      <c r="G220" s="89">
        <f>SUM(G221)</f>
        <v>966.4</v>
      </c>
      <c r="H220" s="89">
        <f t="shared" ref="H220:I220" si="105">SUM(H221)</f>
        <v>857</v>
      </c>
      <c r="I220" s="89">
        <f t="shared" si="105"/>
        <v>974.1</v>
      </c>
    </row>
    <row r="221" spans="1:9" ht="31.5">
      <c r="A221" s="86" t="s">
        <v>19</v>
      </c>
      <c r="B221" s="80">
        <v>50</v>
      </c>
      <c r="C221" s="87">
        <v>1</v>
      </c>
      <c r="D221" s="87">
        <v>13</v>
      </c>
      <c r="E221" s="88">
        <v>20420</v>
      </c>
      <c r="F221" s="80">
        <v>0</v>
      </c>
      <c r="G221" s="89">
        <f>SUM(G222+G223)</f>
        <v>966.4</v>
      </c>
      <c r="H221" s="89">
        <f t="shared" ref="H221:I221" si="106">SUM(H222+H223)</f>
        <v>857</v>
      </c>
      <c r="I221" s="89">
        <f t="shared" si="106"/>
        <v>974.1</v>
      </c>
    </row>
    <row r="222" spans="1:9" s="97" customFormat="1" ht="31.5">
      <c r="A222" s="91" t="s">
        <v>8</v>
      </c>
      <c r="B222" s="92">
        <v>50</v>
      </c>
      <c r="C222" s="93">
        <v>1</v>
      </c>
      <c r="D222" s="93">
        <v>13</v>
      </c>
      <c r="E222" s="94">
        <v>20420</v>
      </c>
      <c r="F222" s="92">
        <v>120</v>
      </c>
      <c r="G222" s="95">
        <v>527.4</v>
      </c>
      <c r="H222" s="96">
        <v>467.7</v>
      </c>
      <c r="I222" s="96">
        <v>531.6</v>
      </c>
    </row>
    <row r="223" spans="1:9" s="97" customFormat="1" ht="31.5">
      <c r="A223" s="91" t="s">
        <v>8</v>
      </c>
      <c r="B223" s="92">
        <v>50</v>
      </c>
      <c r="C223" s="93">
        <v>1</v>
      </c>
      <c r="D223" s="93">
        <v>13</v>
      </c>
      <c r="E223" s="94">
        <v>20420</v>
      </c>
      <c r="F223" s="92">
        <v>240</v>
      </c>
      <c r="G223" s="95">
        <v>439</v>
      </c>
      <c r="H223" s="96">
        <v>389.3</v>
      </c>
      <c r="I223" s="96">
        <v>442.5</v>
      </c>
    </row>
    <row r="224" spans="1:9" ht="47.25">
      <c r="A224" s="86" t="s">
        <v>41</v>
      </c>
      <c r="B224" s="80">
        <v>50</v>
      </c>
      <c r="C224" s="87">
        <v>1</v>
      </c>
      <c r="D224" s="87">
        <v>13</v>
      </c>
      <c r="E224" s="88">
        <v>8750000</v>
      </c>
      <c r="F224" s="80">
        <v>0</v>
      </c>
      <c r="G224" s="89">
        <f>SUM(G225)</f>
        <v>189.2</v>
      </c>
      <c r="H224" s="89">
        <f t="shared" ref="H224:I224" si="107">SUM(H225)</f>
        <v>167.7</v>
      </c>
      <c r="I224" s="89">
        <f t="shared" si="107"/>
        <v>190.7</v>
      </c>
    </row>
    <row r="225" spans="1:9" s="97" customFormat="1" ht="31.5">
      <c r="A225" s="91" t="s">
        <v>8</v>
      </c>
      <c r="B225" s="92">
        <v>50</v>
      </c>
      <c r="C225" s="93">
        <v>1</v>
      </c>
      <c r="D225" s="93">
        <v>13</v>
      </c>
      <c r="E225" s="94">
        <v>8757160</v>
      </c>
      <c r="F225" s="92">
        <v>530</v>
      </c>
      <c r="G225" s="95">
        <v>189.2</v>
      </c>
      <c r="H225" s="96">
        <v>167.7</v>
      </c>
      <c r="I225" s="96">
        <v>190.7</v>
      </c>
    </row>
    <row r="226" spans="1:9" ht="47.25">
      <c r="A226" s="86" t="s">
        <v>42</v>
      </c>
      <c r="B226" s="80">
        <v>50</v>
      </c>
      <c r="C226" s="87">
        <v>1</v>
      </c>
      <c r="D226" s="87">
        <v>13</v>
      </c>
      <c r="E226" s="88">
        <v>8750000</v>
      </c>
      <c r="F226" s="80">
        <v>0</v>
      </c>
      <c r="G226" s="89">
        <f>SUM(G227)</f>
        <v>197.8</v>
      </c>
      <c r="H226" s="89">
        <f t="shared" ref="H226:I226" si="108">SUM(H227)</f>
        <v>175.3</v>
      </c>
      <c r="I226" s="89">
        <f t="shared" si="108"/>
        <v>199.4</v>
      </c>
    </row>
    <row r="227" spans="1:9" s="97" customFormat="1" ht="31.5">
      <c r="A227" s="91" t="s">
        <v>8</v>
      </c>
      <c r="B227" s="92">
        <v>50</v>
      </c>
      <c r="C227" s="93">
        <v>1</v>
      </c>
      <c r="D227" s="93">
        <v>13</v>
      </c>
      <c r="E227" s="94">
        <v>8757150</v>
      </c>
      <c r="F227" s="92">
        <v>530</v>
      </c>
      <c r="G227" s="95">
        <v>197.8</v>
      </c>
      <c r="H227" s="96">
        <v>175.3</v>
      </c>
      <c r="I227" s="96">
        <v>199.4</v>
      </c>
    </row>
    <row r="228" spans="1:9" ht="110.25">
      <c r="A228" s="86" t="s">
        <v>43</v>
      </c>
      <c r="B228" s="80">
        <v>50</v>
      </c>
      <c r="C228" s="87">
        <v>1</v>
      </c>
      <c r="D228" s="87">
        <v>13</v>
      </c>
      <c r="E228" s="88">
        <v>7950000</v>
      </c>
      <c r="F228" s="80">
        <v>0</v>
      </c>
      <c r="G228" s="89">
        <f>SUM(G229)</f>
        <v>0.5</v>
      </c>
      <c r="H228" s="89">
        <f t="shared" ref="H228:I228" si="109">SUM(H229)</f>
        <v>0.4</v>
      </c>
      <c r="I228" s="89">
        <f t="shared" si="109"/>
        <v>0.5</v>
      </c>
    </row>
    <row r="229" spans="1:9" s="97" customFormat="1" ht="31.5">
      <c r="A229" s="91" t="s">
        <v>8</v>
      </c>
      <c r="B229" s="92">
        <v>50</v>
      </c>
      <c r="C229" s="93">
        <v>1</v>
      </c>
      <c r="D229" s="93">
        <v>13</v>
      </c>
      <c r="E229" s="94" t="s">
        <v>44</v>
      </c>
      <c r="F229" s="92">
        <v>240</v>
      </c>
      <c r="G229" s="95">
        <v>0.5</v>
      </c>
      <c r="H229" s="96">
        <v>0.4</v>
      </c>
      <c r="I229" s="96">
        <v>0.5</v>
      </c>
    </row>
    <row r="230" spans="1:9" ht="78.75">
      <c r="A230" s="86" t="s">
        <v>45</v>
      </c>
      <c r="B230" s="80">
        <v>50</v>
      </c>
      <c r="C230" s="87">
        <v>1</v>
      </c>
      <c r="D230" s="87">
        <v>13</v>
      </c>
      <c r="E230" s="88">
        <v>7950000</v>
      </c>
      <c r="F230" s="80">
        <v>0</v>
      </c>
      <c r="G230" s="89">
        <f>SUM(G231)</f>
        <v>50</v>
      </c>
      <c r="H230" s="89">
        <f t="shared" ref="H230:I230" si="110">SUM(H231)</f>
        <v>44.3</v>
      </c>
      <c r="I230" s="89">
        <f t="shared" si="110"/>
        <v>50.4</v>
      </c>
    </row>
    <row r="231" spans="1:9" s="97" customFormat="1" ht="31.5">
      <c r="A231" s="91" t="s">
        <v>8</v>
      </c>
      <c r="B231" s="92">
        <v>50</v>
      </c>
      <c r="C231" s="93">
        <v>1</v>
      </c>
      <c r="D231" s="93">
        <v>13</v>
      </c>
      <c r="E231" s="94" t="s">
        <v>46</v>
      </c>
      <c r="F231" s="92">
        <v>240</v>
      </c>
      <c r="G231" s="95">
        <v>50</v>
      </c>
      <c r="H231" s="96">
        <v>44.3</v>
      </c>
      <c r="I231" s="96">
        <v>50.4</v>
      </c>
    </row>
    <row r="232" spans="1:9" ht="32.25" thickBot="1">
      <c r="A232" s="74" t="s">
        <v>47</v>
      </c>
      <c r="B232" s="75">
        <v>50</v>
      </c>
      <c r="C232" s="76">
        <v>3</v>
      </c>
      <c r="D232" s="76">
        <v>0</v>
      </c>
      <c r="E232" s="77">
        <v>0</v>
      </c>
      <c r="F232" s="75">
        <v>0</v>
      </c>
      <c r="G232" s="78">
        <f>G233</f>
        <v>325.60000000000002</v>
      </c>
      <c r="H232" s="78">
        <f t="shared" ref="H232:I232" si="111">H233</f>
        <v>288.8</v>
      </c>
      <c r="I232" s="78">
        <f t="shared" si="111"/>
        <v>328.2</v>
      </c>
    </row>
    <row r="233" spans="1:9" ht="63.75" thickBot="1">
      <c r="A233" s="98" t="s">
        <v>48</v>
      </c>
      <c r="B233" s="80">
        <v>50</v>
      </c>
      <c r="C233" s="87">
        <v>3</v>
      </c>
      <c r="D233" s="87">
        <v>9</v>
      </c>
      <c r="E233" s="88">
        <v>20000</v>
      </c>
      <c r="F233" s="80">
        <v>0</v>
      </c>
      <c r="G233" s="89">
        <f>SUM(G234)</f>
        <v>325.60000000000002</v>
      </c>
      <c r="H233" s="89">
        <f t="shared" ref="H233:I233" si="112">SUM(H234)</f>
        <v>288.8</v>
      </c>
      <c r="I233" s="89">
        <f t="shared" si="112"/>
        <v>328.2</v>
      </c>
    </row>
    <row r="234" spans="1:9" s="97" customFormat="1" ht="31.5">
      <c r="A234" s="91" t="s">
        <v>8</v>
      </c>
      <c r="B234" s="92">
        <v>50</v>
      </c>
      <c r="C234" s="93">
        <v>3</v>
      </c>
      <c r="D234" s="93">
        <v>9</v>
      </c>
      <c r="E234" s="94">
        <v>20420</v>
      </c>
      <c r="F234" s="92">
        <v>120</v>
      </c>
      <c r="G234" s="95">
        <v>325.60000000000002</v>
      </c>
      <c r="H234" s="96">
        <v>288.8</v>
      </c>
      <c r="I234" s="96">
        <v>328.2</v>
      </c>
    </row>
    <row r="235" spans="1:9" ht="15.75">
      <c r="A235" s="74" t="s">
        <v>20</v>
      </c>
      <c r="B235" s="75">
        <v>50</v>
      </c>
      <c r="C235" s="76">
        <v>4</v>
      </c>
      <c r="D235" s="76">
        <v>0</v>
      </c>
      <c r="E235" s="77">
        <v>0</v>
      </c>
      <c r="F235" s="75">
        <v>0</v>
      </c>
      <c r="G235" s="78">
        <f>G237+G240+G242+G245</f>
        <v>11096.9</v>
      </c>
      <c r="H235" s="78">
        <f t="shared" ref="H235:I235" si="113">H237+H240+H242+H245</f>
        <v>9842.5</v>
      </c>
      <c r="I235" s="78">
        <f t="shared" si="113"/>
        <v>11185.7</v>
      </c>
    </row>
    <row r="236" spans="1:9" ht="16.5" thickBot="1">
      <c r="A236" s="99" t="s">
        <v>49</v>
      </c>
      <c r="B236" s="75">
        <v>50</v>
      </c>
      <c r="C236" s="76">
        <v>4</v>
      </c>
      <c r="D236" s="76">
        <v>1</v>
      </c>
      <c r="E236" s="77">
        <v>0</v>
      </c>
      <c r="F236" s="75">
        <v>0</v>
      </c>
      <c r="G236" s="78"/>
      <c r="H236" s="78"/>
      <c r="I236" s="78"/>
    </row>
    <row r="237" spans="1:9" ht="48" thickBot="1">
      <c r="A237" s="98" t="s">
        <v>50</v>
      </c>
      <c r="B237" s="80">
        <v>50</v>
      </c>
      <c r="C237" s="87">
        <v>4</v>
      </c>
      <c r="D237" s="87">
        <v>1</v>
      </c>
      <c r="E237" s="88">
        <v>8750000</v>
      </c>
      <c r="F237" s="80">
        <v>0</v>
      </c>
      <c r="G237" s="89">
        <f>SUM(G238)</f>
        <v>189</v>
      </c>
      <c r="H237" s="89">
        <f t="shared" ref="H237:I237" si="114">SUM(H238)</f>
        <v>167.5</v>
      </c>
      <c r="I237" s="89">
        <f t="shared" si="114"/>
        <v>190.5</v>
      </c>
    </row>
    <row r="238" spans="1:9" s="97" customFormat="1" ht="31.5">
      <c r="A238" s="91" t="s">
        <v>8</v>
      </c>
      <c r="B238" s="92">
        <v>50</v>
      </c>
      <c r="C238" s="93">
        <v>4</v>
      </c>
      <c r="D238" s="93">
        <v>1</v>
      </c>
      <c r="E238" s="94">
        <v>8757120</v>
      </c>
      <c r="F238" s="92">
        <v>530</v>
      </c>
      <c r="G238" s="95">
        <v>189</v>
      </c>
      <c r="H238" s="96">
        <v>167.5</v>
      </c>
      <c r="I238" s="96">
        <v>190.5</v>
      </c>
    </row>
    <row r="239" spans="1:9" ht="32.25" thickBot="1">
      <c r="A239" s="99" t="s">
        <v>21</v>
      </c>
      <c r="B239" s="75">
        <v>50</v>
      </c>
      <c r="C239" s="76">
        <v>4</v>
      </c>
      <c r="D239" s="76">
        <v>9</v>
      </c>
      <c r="E239" s="77">
        <v>0</v>
      </c>
      <c r="F239" s="75">
        <v>0</v>
      </c>
      <c r="G239" s="78"/>
      <c r="H239" s="78"/>
      <c r="I239" s="78"/>
    </row>
    <row r="240" spans="1:9" ht="95.25" thickBot="1">
      <c r="A240" s="98" t="s">
        <v>51</v>
      </c>
      <c r="B240" s="80">
        <v>50</v>
      </c>
      <c r="C240" s="87">
        <v>4</v>
      </c>
      <c r="D240" s="87">
        <v>9</v>
      </c>
      <c r="E240" s="88">
        <v>8750000</v>
      </c>
      <c r="F240" s="80">
        <v>0</v>
      </c>
      <c r="G240" s="89">
        <f>SUM(G241)</f>
        <v>8325</v>
      </c>
      <c r="H240" s="89">
        <f t="shared" ref="H240:I240" si="115">SUM(H241)</f>
        <v>7384.2</v>
      </c>
      <c r="I240" s="89">
        <f t="shared" si="115"/>
        <v>8391.6</v>
      </c>
    </row>
    <row r="241" spans="1:9" s="97" customFormat="1" ht="32.25" thickBot="1">
      <c r="A241" s="91" t="s">
        <v>8</v>
      </c>
      <c r="B241" s="92">
        <v>50</v>
      </c>
      <c r="C241" s="93">
        <v>4</v>
      </c>
      <c r="D241" s="93">
        <v>9</v>
      </c>
      <c r="E241" s="94">
        <v>8757620</v>
      </c>
      <c r="F241" s="92">
        <v>520</v>
      </c>
      <c r="G241" s="95">
        <v>8325</v>
      </c>
      <c r="H241" s="96">
        <v>7384.2</v>
      </c>
      <c r="I241" s="96">
        <v>8391.6</v>
      </c>
    </row>
    <row r="242" spans="1:9" ht="48" thickBot="1">
      <c r="A242" s="98" t="s">
        <v>52</v>
      </c>
      <c r="B242" s="80">
        <v>50</v>
      </c>
      <c r="C242" s="87">
        <v>4</v>
      </c>
      <c r="D242" s="87">
        <v>9</v>
      </c>
      <c r="E242" s="100" t="s">
        <v>53</v>
      </c>
      <c r="F242" s="80">
        <v>0</v>
      </c>
      <c r="G242" s="89">
        <f>SUM(G243)</f>
        <v>2362.9</v>
      </c>
      <c r="H242" s="89">
        <f t="shared" ref="H242:I242" si="116">SUM(H243)</f>
        <v>2095.8000000000002</v>
      </c>
      <c r="I242" s="89">
        <f t="shared" si="116"/>
        <v>2381.8000000000002</v>
      </c>
    </row>
    <row r="243" spans="1:9" s="97" customFormat="1" ht="31.5">
      <c r="A243" s="91" t="s">
        <v>8</v>
      </c>
      <c r="B243" s="92">
        <v>50</v>
      </c>
      <c r="C243" s="93">
        <v>4</v>
      </c>
      <c r="D243" s="93">
        <v>9</v>
      </c>
      <c r="E243" s="101" t="s">
        <v>54</v>
      </c>
      <c r="F243" s="92">
        <v>240</v>
      </c>
      <c r="G243" s="95">
        <v>2362.9</v>
      </c>
      <c r="H243" s="96">
        <v>2095.8000000000002</v>
      </c>
      <c r="I243" s="96">
        <v>2381.8000000000002</v>
      </c>
    </row>
    <row r="244" spans="1:9" ht="32.25" thickBot="1">
      <c r="A244" s="99" t="s">
        <v>55</v>
      </c>
      <c r="B244" s="75">
        <v>50</v>
      </c>
      <c r="C244" s="76">
        <v>4</v>
      </c>
      <c r="D244" s="76">
        <v>12</v>
      </c>
      <c r="E244" s="77">
        <v>0</v>
      </c>
      <c r="F244" s="75">
        <v>0</v>
      </c>
      <c r="G244" s="78"/>
      <c r="H244" s="78"/>
      <c r="I244" s="78"/>
    </row>
    <row r="245" spans="1:9" ht="48" thickBot="1">
      <c r="A245" s="98" t="s">
        <v>56</v>
      </c>
      <c r="B245" s="80">
        <v>50</v>
      </c>
      <c r="C245" s="87">
        <v>4</v>
      </c>
      <c r="D245" s="87">
        <v>12</v>
      </c>
      <c r="E245" s="88">
        <v>7950000</v>
      </c>
      <c r="F245" s="80">
        <v>0</v>
      </c>
      <c r="G245" s="89">
        <f>SUM(G246)</f>
        <v>220</v>
      </c>
      <c r="H245" s="89">
        <f t="shared" ref="H245:I245" si="117">SUM(H246)</f>
        <v>195</v>
      </c>
      <c r="I245" s="89">
        <f t="shared" si="117"/>
        <v>221.8</v>
      </c>
    </row>
    <row r="246" spans="1:9" s="97" customFormat="1" ht="31.5">
      <c r="A246" s="91" t="s">
        <v>8</v>
      </c>
      <c r="B246" s="92">
        <v>50</v>
      </c>
      <c r="C246" s="93">
        <v>4</v>
      </c>
      <c r="D246" s="93">
        <v>12</v>
      </c>
      <c r="E246" s="94" t="s">
        <v>57</v>
      </c>
      <c r="F246" s="92">
        <v>240</v>
      </c>
      <c r="G246" s="95">
        <v>220</v>
      </c>
      <c r="H246" s="96">
        <v>195</v>
      </c>
      <c r="I246" s="96">
        <v>221.8</v>
      </c>
    </row>
    <row r="247" spans="1:9" ht="15.75">
      <c r="A247" s="74" t="s">
        <v>58</v>
      </c>
      <c r="B247" s="75">
        <v>50</v>
      </c>
      <c r="C247" s="76">
        <v>7</v>
      </c>
      <c r="D247" s="76">
        <v>0</v>
      </c>
      <c r="E247" s="77">
        <v>0</v>
      </c>
      <c r="F247" s="75">
        <v>0</v>
      </c>
      <c r="G247" s="78">
        <f>G248</f>
        <v>358</v>
      </c>
      <c r="H247" s="78">
        <f t="shared" ref="H247:I247" si="118">H248</f>
        <v>317.5</v>
      </c>
      <c r="I247" s="78">
        <f t="shared" si="118"/>
        <v>360.9</v>
      </c>
    </row>
    <row r="248" spans="1:9" ht="47.25">
      <c r="A248" s="86" t="s">
        <v>42</v>
      </c>
      <c r="B248" s="80">
        <v>50</v>
      </c>
      <c r="C248" s="87">
        <v>7</v>
      </c>
      <c r="D248" s="87">
        <v>9</v>
      </c>
      <c r="E248" s="88">
        <v>8750000</v>
      </c>
      <c r="F248" s="80">
        <v>0</v>
      </c>
      <c r="G248" s="89">
        <f>SUM(G249)</f>
        <v>358</v>
      </c>
      <c r="H248" s="89">
        <f t="shared" ref="H248:I248" si="119">SUM(H249)</f>
        <v>317.5</v>
      </c>
      <c r="I248" s="89">
        <f t="shared" si="119"/>
        <v>360.9</v>
      </c>
    </row>
    <row r="249" spans="1:9" s="97" customFormat="1" ht="31.5">
      <c r="A249" s="91" t="s">
        <v>8</v>
      </c>
      <c r="B249" s="92">
        <v>50</v>
      </c>
      <c r="C249" s="93">
        <v>7</v>
      </c>
      <c r="D249" s="93">
        <v>9</v>
      </c>
      <c r="E249" s="94">
        <v>8757180</v>
      </c>
      <c r="F249" s="92">
        <v>530</v>
      </c>
      <c r="G249" s="95">
        <v>358</v>
      </c>
      <c r="H249" s="96">
        <v>317.5</v>
      </c>
      <c r="I249" s="96">
        <v>360.9</v>
      </c>
    </row>
    <row r="250" spans="1:9" ht="16.5" thickBot="1">
      <c r="A250" s="74" t="s">
        <v>59</v>
      </c>
      <c r="B250" s="75">
        <v>50</v>
      </c>
      <c r="C250" s="76">
        <v>10</v>
      </c>
      <c r="D250" s="76">
        <v>0</v>
      </c>
      <c r="E250" s="77">
        <v>0</v>
      </c>
      <c r="F250" s="75">
        <v>0</v>
      </c>
      <c r="G250" s="78">
        <f>G251+G253+G255</f>
        <v>13431.6</v>
      </c>
      <c r="H250" s="78">
        <f t="shared" ref="H250:I250" si="120">H251+H253+H255</f>
        <v>11913.8</v>
      </c>
      <c r="I250" s="78">
        <f t="shared" si="120"/>
        <v>13539</v>
      </c>
    </row>
    <row r="251" spans="1:9" ht="48" thickBot="1">
      <c r="A251" s="98" t="s">
        <v>60</v>
      </c>
      <c r="B251" s="80">
        <v>50</v>
      </c>
      <c r="C251" s="87">
        <v>10</v>
      </c>
      <c r="D251" s="87">
        <v>3</v>
      </c>
      <c r="E251" s="88">
        <v>7950000</v>
      </c>
      <c r="F251" s="80">
        <v>0</v>
      </c>
      <c r="G251" s="89">
        <f>SUM(G252)</f>
        <v>50</v>
      </c>
      <c r="H251" s="89">
        <f t="shared" ref="H251:I251" si="121">SUM(H252)</f>
        <v>44.4</v>
      </c>
      <c r="I251" s="89">
        <f t="shared" si="121"/>
        <v>50.4</v>
      </c>
    </row>
    <row r="252" spans="1:9" s="97" customFormat="1" ht="31.5">
      <c r="A252" s="91" t="s">
        <v>8</v>
      </c>
      <c r="B252" s="92">
        <v>50</v>
      </c>
      <c r="C252" s="93">
        <v>10</v>
      </c>
      <c r="D252" s="93">
        <v>3</v>
      </c>
      <c r="E252" s="94" t="s">
        <v>61</v>
      </c>
      <c r="F252" s="92">
        <v>240</v>
      </c>
      <c r="G252" s="95">
        <v>50</v>
      </c>
      <c r="H252" s="96">
        <v>44.4</v>
      </c>
      <c r="I252" s="96">
        <v>50.4</v>
      </c>
    </row>
    <row r="253" spans="1:9" ht="47.25">
      <c r="A253" s="86" t="s">
        <v>62</v>
      </c>
      <c r="B253" s="80">
        <v>50</v>
      </c>
      <c r="C253" s="87">
        <v>10</v>
      </c>
      <c r="D253" s="87">
        <v>3</v>
      </c>
      <c r="E253" s="88">
        <v>8750000</v>
      </c>
      <c r="F253" s="80">
        <v>0</v>
      </c>
      <c r="G253" s="89">
        <f>SUM(G254)</f>
        <v>13180.5</v>
      </c>
      <c r="H253" s="89">
        <f t="shared" ref="H253:I253" si="122">SUM(H254)</f>
        <v>11691.1</v>
      </c>
      <c r="I253" s="89">
        <f t="shared" si="122"/>
        <v>13285.9</v>
      </c>
    </row>
    <row r="254" spans="1:9" s="97" customFormat="1" ht="31.5">
      <c r="A254" s="91" t="s">
        <v>8</v>
      </c>
      <c r="B254" s="92">
        <v>50</v>
      </c>
      <c r="C254" s="93">
        <v>10</v>
      </c>
      <c r="D254" s="93">
        <v>3</v>
      </c>
      <c r="E254" s="94">
        <v>8757310</v>
      </c>
      <c r="F254" s="92">
        <v>530</v>
      </c>
      <c r="G254" s="95">
        <v>13180.5</v>
      </c>
      <c r="H254" s="96">
        <v>11691.1</v>
      </c>
      <c r="I254" s="96">
        <v>13285.9</v>
      </c>
    </row>
    <row r="255" spans="1:9" ht="47.25">
      <c r="A255" s="86" t="s">
        <v>63</v>
      </c>
      <c r="B255" s="80">
        <v>50</v>
      </c>
      <c r="C255" s="87">
        <v>10</v>
      </c>
      <c r="D255" s="87">
        <v>6</v>
      </c>
      <c r="E255" s="88">
        <v>8750000</v>
      </c>
      <c r="F255" s="80">
        <v>0</v>
      </c>
      <c r="G255" s="89">
        <f>SUM(G256)</f>
        <v>201.1</v>
      </c>
      <c r="H255" s="89">
        <f t="shared" ref="H255:I255" si="123">SUM(H256)</f>
        <v>178.3</v>
      </c>
      <c r="I255" s="89">
        <f t="shared" si="123"/>
        <v>202.7</v>
      </c>
    </row>
    <row r="256" spans="1:9" s="97" customFormat="1" ht="31.5">
      <c r="A256" s="91" t="s">
        <v>8</v>
      </c>
      <c r="B256" s="92">
        <v>50</v>
      </c>
      <c r="C256" s="93">
        <v>10</v>
      </c>
      <c r="D256" s="93">
        <v>6</v>
      </c>
      <c r="E256" s="94">
        <v>8757170</v>
      </c>
      <c r="F256" s="92">
        <v>530</v>
      </c>
      <c r="G256" s="95">
        <v>201.1</v>
      </c>
      <c r="H256" s="96">
        <v>178.3</v>
      </c>
      <c r="I256" s="96">
        <v>202.7</v>
      </c>
    </row>
    <row r="257" spans="1:9" ht="15.75">
      <c r="A257" s="74" t="s">
        <v>64</v>
      </c>
      <c r="B257" s="102">
        <v>50</v>
      </c>
      <c r="C257" s="76">
        <v>11</v>
      </c>
      <c r="D257" s="76">
        <v>0</v>
      </c>
      <c r="E257" s="77">
        <v>0</v>
      </c>
      <c r="F257" s="75">
        <v>0</v>
      </c>
      <c r="G257" s="78">
        <f>SUM(G258)</f>
        <v>220</v>
      </c>
      <c r="H257" s="78">
        <f t="shared" ref="H257:I259" si="124">SUM(H258)</f>
        <v>195</v>
      </c>
      <c r="I257" s="78">
        <f t="shared" si="124"/>
        <v>221.7</v>
      </c>
    </row>
    <row r="258" spans="1:9" ht="15.75">
      <c r="A258" s="79" t="s">
        <v>65</v>
      </c>
      <c r="B258" s="90">
        <v>50</v>
      </c>
      <c r="C258" s="81">
        <v>11</v>
      </c>
      <c r="D258" s="81">
        <v>1</v>
      </c>
      <c r="E258" s="82">
        <v>0</v>
      </c>
      <c r="F258" s="83">
        <v>0</v>
      </c>
      <c r="G258" s="103">
        <f>SUM(G259)</f>
        <v>220</v>
      </c>
      <c r="H258" s="103">
        <f t="shared" si="124"/>
        <v>195</v>
      </c>
      <c r="I258" s="103">
        <f t="shared" si="124"/>
        <v>221.7</v>
      </c>
    </row>
    <row r="259" spans="1:9" ht="31.5">
      <c r="A259" s="104" t="s">
        <v>66</v>
      </c>
      <c r="B259" s="80">
        <v>50</v>
      </c>
      <c r="C259" s="105">
        <v>11</v>
      </c>
      <c r="D259" s="105">
        <v>1</v>
      </c>
      <c r="E259" s="106">
        <v>0</v>
      </c>
      <c r="F259" s="107">
        <v>0</v>
      </c>
      <c r="G259" s="108">
        <f>SUM(G260)</f>
        <v>220</v>
      </c>
      <c r="H259" s="108">
        <f t="shared" si="124"/>
        <v>195</v>
      </c>
      <c r="I259" s="108">
        <f t="shared" si="124"/>
        <v>221.7</v>
      </c>
    </row>
    <row r="260" spans="1:9" ht="47.25">
      <c r="A260" s="104" t="s">
        <v>67</v>
      </c>
      <c r="B260" s="80">
        <v>50</v>
      </c>
      <c r="C260" s="105">
        <v>11</v>
      </c>
      <c r="D260" s="105">
        <v>1</v>
      </c>
      <c r="E260" s="106">
        <v>20000</v>
      </c>
      <c r="F260" s="107">
        <v>0</v>
      </c>
      <c r="G260" s="108">
        <f>SUM(G261+G263)</f>
        <v>220</v>
      </c>
      <c r="H260" s="108">
        <f t="shared" ref="H260:I260" si="125">SUM(H261+H263)</f>
        <v>195</v>
      </c>
      <c r="I260" s="108">
        <f t="shared" si="125"/>
        <v>221.7</v>
      </c>
    </row>
    <row r="261" spans="1:9" s="97" customFormat="1" ht="32.25" thickBot="1">
      <c r="A261" s="91" t="s">
        <v>8</v>
      </c>
      <c r="B261" s="92">
        <v>50</v>
      </c>
      <c r="C261" s="93">
        <v>11</v>
      </c>
      <c r="D261" s="93">
        <v>1</v>
      </c>
      <c r="E261" s="94">
        <v>20420</v>
      </c>
      <c r="F261" s="92">
        <v>240</v>
      </c>
      <c r="G261" s="95">
        <v>205</v>
      </c>
      <c r="H261" s="96">
        <v>181.7</v>
      </c>
      <c r="I261" s="96">
        <v>206.6</v>
      </c>
    </row>
    <row r="262" spans="1:9" ht="16.5" thickBot="1">
      <c r="A262" s="98" t="s">
        <v>68</v>
      </c>
      <c r="B262" s="80">
        <v>50</v>
      </c>
      <c r="C262" s="87">
        <v>11</v>
      </c>
      <c r="D262" s="87">
        <v>1</v>
      </c>
      <c r="E262" s="88">
        <v>7950000</v>
      </c>
      <c r="F262" s="80">
        <v>0</v>
      </c>
      <c r="G262" s="89">
        <f>SUM(G263)</f>
        <v>15</v>
      </c>
      <c r="H262" s="89">
        <f t="shared" ref="H262:I262" si="126">SUM(H263)</f>
        <v>13.3</v>
      </c>
      <c r="I262" s="89">
        <f t="shared" si="126"/>
        <v>15.1</v>
      </c>
    </row>
    <row r="263" spans="1:9" s="97" customFormat="1" ht="31.5">
      <c r="A263" s="91" t="s">
        <v>8</v>
      </c>
      <c r="B263" s="92">
        <v>50</v>
      </c>
      <c r="C263" s="93">
        <v>4</v>
      </c>
      <c r="D263" s="93">
        <v>12</v>
      </c>
      <c r="E263" s="94" t="s">
        <v>69</v>
      </c>
      <c r="F263" s="92">
        <v>240</v>
      </c>
      <c r="G263" s="95">
        <v>15</v>
      </c>
      <c r="H263" s="96">
        <v>13.3</v>
      </c>
      <c r="I263" s="96">
        <v>15.1</v>
      </c>
    </row>
    <row r="264" spans="1:9" ht="15.75">
      <c r="A264" s="74" t="s">
        <v>70</v>
      </c>
      <c r="B264" s="102">
        <v>50</v>
      </c>
      <c r="C264" s="76">
        <v>12</v>
      </c>
      <c r="D264" s="76">
        <v>0</v>
      </c>
      <c r="E264" s="77">
        <v>0</v>
      </c>
      <c r="F264" s="75">
        <v>0</v>
      </c>
      <c r="G264" s="78">
        <f>SUM(G265)</f>
        <v>109.6</v>
      </c>
      <c r="H264" s="78">
        <f t="shared" ref="H264:I266" si="127">SUM(H265)</f>
        <v>97.2</v>
      </c>
      <c r="I264" s="78">
        <f t="shared" si="127"/>
        <v>110.5</v>
      </c>
    </row>
    <row r="265" spans="1:9" ht="15.75">
      <c r="A265" s="79" t="s">
        <v>71</v>
      </c>
      <c r="B265" s="90">
        <v>50</v>
      </c>
      <c r="C265" s="81">
        <v>12</v>
      </c>
      <c r="D265" s="81">
        <v>2</v>
      </c>
      <c r="E265" s="82">
        <v>4570000</v>
      </c>
      <c r="F265" s="83">
        <v>0</v>
      </c>
      <c r="G265" s="103">
        <f>SUM(G266)</f>
        <v>109.6</v>
      </c>
      <c r="H265" s="103">
        <f t="shared" si="127"/>
        <v>97.2</v>
      </c>
      <c r="I265" s="103">
        <f t="shared" si="127"/>
        <v>110.5</v>
      </c>
    </row>
    <row r="266" spans="1:9" ht="47.25">
      <c r="A266" s="104" t="s">
        <v>72</v>
      </c>
      <c r="B266" s="80">
        <v>50</v>
      </c>
      <c r="C266" s="105">
        <v>12</v>
      </c>
      <c r="D266" s="105">
        <v>2</v>
      </c>
      <c r="E266" s="106">
        <v>4575520</v>
      </c>
      <c r="F266" s="107">
        <v>0</v>
      </c>
      <c r="G266" s="108">
        <f>SUM(G267)</f>
        <v>109.6</v>
      </c>
      <c r="H266" s="108">
        <f t="shared" si="127"/>
        <v>97.2</v>
      </c>
      <c r="I266" s="108">
        <f t="shared" si="127"/>
        <v>110.5</v>
      </c>
    </row>
    <row r="267" spans="1:9" s="97" customFormat="1" ht="31.5">
      <c r="A267" s="91" t="s">
        <v>8</v>
      </c>
      <c r="B267" s="92">
        <v>50</v>
      </c>
      <c r="C267" s="93">
        <v>12</v>
      </c>
      <c r="D267" s="93">
        <v>2</v>
      </c>
      <c r="E267" s="94">
        <v>4575520</v>
      </c>
      <c r="F267" s="92">
        <v>240</v>
      </c>
      <c r="G267" s="95">
        <v>109.6</v>
      </c>
      <c r="H267" s="96">
        <v>97.2</v>
      </c>
      <c r="I267" s="96">
        <v>110.5</v>
      </c>
    </row>
    <row r="268" spans="1:9" ht="75">
      <c r="A268" s="109" t="s">
        <v>73</v>
      </c>
      <c r="B268" s="70">
        <v>51</v>
      </c>
      <c r="C268" s="71">
        <v>0</v>
      </c>
      <c r="D268" s="71">
        <v>0</v>
      </c>
      <c r="E268" s="72">
        <v>0</v>
      </c>
      <c r="F268" s="70">
        <v>0</v>
      </c>
      <c r="G268" s="110">
        <f>SUM(G269+G287+G291)</f>
        <v>11598</v>
      </c>
      <c r="H268" s="110">
        <f t="shared" ref="H268:I268" si="128">SUM(H269+H287+H291)</f>
        <v>9857.6</v>
      </c>
      <c r="I268" s="110">
        <f t="shared" si="128"/>
        <v>12103.6</v>
      </c>
    </row>
    <row r="269" spans="1:9" ht="15.75">
      <c r="A269" s="74" t="s">
        <v>5</v>
      </c>
      <c r="B269" s="75">
        <v>51</v>
      </c>
      <c r="C269" s="76">
        <v>1</v>
      </c>
      <c r="D269" s="76">
        <v>0</v>
      </c>
      <c r="E269" s="77">
        <v>0</v>
      </c>
      <c r="F269" s="75">
        <v>0</v>
      </c>
      <c r="G269" s="78">
        <f>SUM(G270+G282)</f>
        <v>6467.3</v>
      </c>
      <c r="H269" s="78">
        <f t="shared" ref="H269:I269" si="129">SUM(H270+H282)</f>
        <v>5496.2</v>
      </c>
      <c r="I269" s="78">
        <f t="shared" si="129"/>
        <v>6837.5</v>
      </c>
    </row>
    <row r="270" spans="1:9" ht="63">
      <c r="A270" s="79" t="s">
        <v>74</v>
      </c>
      <c r="B270" s="90">
        <v>51</v>
      </c>
      <c r="C270" s="81">
        <v>1</v>
      </c>
      <c r="D270" s="81">
        <v>6</v>
      </c>
      <c r="E270" s="82">
        <v>0</v>
      </c>
      <c r="F270" s="83">
        <v>0</v>
      </c>
      <c r="G270" s="84">
        <f>SUM(G271+G277)</f>
        <v>5865.6</v>
      </c>
      <c r="H270" s="84">
        <f t="shared" ref="H270:I270" si="130">SUM(H271+H277)</f>
        <v>4985</v>
      </c>
      <c r="I270" s="84">
        <f t="shared" si="130"/>
        <v>6210.7</v>
      </c>
    </row>
    <row r="271" spans="1:9" ht="15.75">
      <c r="A271" s="86" t="s">
        <v>7</v>
      </c>
      <c r="B271" s="80">
        <v>51</v>
      </c>
      <c r="C271" s="87">
        <v>1</v>
      </c>
      <c r="D271" s="87">
        <v>6</v>
      </c>
      <c r="E271" s="88">
        <v>20000</v>
      </c>
      <c r="F271" s="80">
        <v>0</v>
      </c>
      <c r="G271" s="89">
        <f>SUM(G272+G275)</f>
        <v>5122.2000000000007</v>
      </c>
      <c r="H271" s="89">
        <f t="shared" ref="H271:I271" si="131">SUM(H272+H275)</f>
        <v>4353.3999999999996</v>
      </c>
      <c r="I271" s="89">
        <f t="shared" si="131"/>
        <v>5434.7</v>
      </c>
    </row>
    <row r="272" spans="1:9" ht="15.75">
      <c r="A272" s="86" t="s">
        <v>11</v>
      </c>
      <c r="B272" s="80">
        <v>51</v>
      </c>
      <c r="C272" s="87">
        <v>1</v>
      </c>
      <c r="D272" s="87">
        <v>6</v>
      </c>
      <c r="E272" s="88">
        <v>21520</v>
      </c>
      <c r="F272" s="80">
        <v>0</v>
      </c>
      <c r="G272" s="89">
        <f>SUM(G273+G274)</f>
        <v>5112.2000000000007</v>
      </c>
      <c r="H272" s="89">
        <f t="shared" ref="H272:I272" si="132">SUM(H273+H274)</f>
        <v>4344.8999999999996</v>
      </c>
      <c r="I272" s="89">
        <f t="shared" si="132"/>
        <v>5424.5</v>
      </c>
    </row>
    <row r="273" spans="1:9" s="97" customFormat="1" ht="31.5">
      <c r="A273" s="91" t="s">
        <v>8</v>
      </c>
      <c r="B273" s="92">
        <v>51</v>
      </c>
      <c r="C273" s="93">
        <v>1</v>
      </c>
      <c r="D273" s="93">
        <v>6</v>
      </c>
      <c r="E273" s="94">
        <v>21520</v>
      </c>
      <c r="F273" s="92">
        <v>120</v>
      </c>
      <c r="G273" s="95">
        <v>4207.1000000000004</v>
      </c>
      <c r="H273" s="96">
        <v>3576</v>
      </c>
      <c r="I273" s="96">
        <v>4391.2</v>
      </c>
    </row>
    <row r="274" spans="1:9" s="97" customFormat="1" ht="31.5">
      <c r="A274" s="91" t="s">
        <v>8</v>
      </c>
      <c r="B274" s="92">
        <v>51</v>
      </c>
      <c r="C274" s="93">
        <v>1</v>
      </c>
      <c r="D274" s="93">
        <v>6</v>
      </c>
      <c r="E274" s="94">
        <v>21520</v>
      </c>
      <c r="F274" s="92">
        <v>240</v>
      </c>
      <c r="G274" s="95">
        <v>905.1</v>
      </c>
      <c r="H274" s="96">
        <v>768.9</v>
      </c>
      <c r="I274" s="96">
        <v>1033.3</v>
      </c>
    </row>
    <row r="275" spans="1:9" ht="31.5">
      <c r="A275" s="86" t="s">
        <v>12</v>
      </c>
      <c r="B275" s="80">
        <v>51</v>
      </c>
      <c r="C275" s="87">
        <v>1</v>
      </c>
      <c r="D275" s="87">
        <v>6</v>
      </c>
      <c r="E275" s="88">
        <v>23520</v>
      </c>
      <c r="F275" s="80">
        <v>0</v>
      </c>
      <c r="G275" s="89">
        <f>SUM(G276)</f>
        <v>10</v>
      </c>
      <c r="H275" s="89">
        <f t="shared" ref="H275:I275" si="133">SUM(H276)</f>
        <v>8.5</v>
      </c>
      <c r="I275" s="89">
        <f t="shared" si="133"/>
        <v>10.199999999999999</v>
      </c>
    </row>
    <row r="276" spans="1:9" s="97" customFormat="1" ht="31.5">
      <c r="A276" s="91" t="s">
        <v>8</v>
      </c>
      <c r="B276" s="92">
        <v>51</v>
      </c>
      <c r="C276" s="93">
        <v>1</v>
      </c>
      <c r="D276" s="93">
        <v>6</v>
      </c>
      <c r="E276" s="94">
        <v>23520</v>
      </c>
      <c r="F276" s="92">
        <v>850</v>
      </c>
      <c r="G276" s="95">
        <v>10</v>
      </c>
      <c r="H276" s="96">
        <v>8.5</v>
      </c>
      <c r="I276" s="96">
        <v>10.199999999999999</v>
      </c>
    </row>
    <row r="277" spans="1:9" ht="15.75">
      <c r="A277" s="86" t="s">
        <v>75</v>
      </c>
      <c r="B277" s="80">
        <v>51</v>
      </c>
      <c r="C277" s="87">
        <v>1</v>
      </c>
      <c r="D277" s="87">
        <v>6</v>
      </c>
      <c r="E277" s="88">
        <v>8750000</v>
      </c>
      <c r="F277" s="80">
        <v>0</v>
      </c>
      <c r="G277" s="89">
        <f>SUM(G278+G280)</f>
        <v>743.4</v>
      </c>
      <c r="H277" s="89">
        <f t="shared" ref="H277:I277" si="134">SUM(H278+H280)</f>
        <v>631.6</v>
      </c>
      <c r="I277" s="89">
        <f t="shared" si="134"/>
        <v>776</v>
      </c>
    </row>
    <row r="278" spans="1:9" ht="94.5">
      <c r="A278" s="86" t="s">
        <v>76</v>
      </c>
      <c r="B278" s="80">
        <v>51</v>
      </c>
      <c r="C278" s="87">
        <v>1</v>
      </c>
      <c r="D278" s="87">
        <v>6</v>
      </c>
      <c r="E278" s="88">
        <v>8750220</v>
      </c>
      <c r="F278" s="80">
        <v>0</v>
      </c>
      <c r="G278" s="89">
        <f>SUM(G279)</f>
        <v>371.7</v>
      </c>
      <c r="H278" s="89">
        <f t="shared" ref="H278:I278" si="135">SUM(H279)</f>
        <v>315.8</v>
      </c>
      <c r="I278" s="89">
        <f t="shared" si="135"/>
        <v>388</v>
      </c>
    </row>
    <row r="279" spans="1:9" s="97" customFormat="1" ht="31.5">
      <c r="A279" s="91" t="s">
        <v>8</v>
      </c>
      <c r="B279" s="92">
        <v>51</v>
      </c>
      <c r="C279" s="93">
        <v>1</v>
      </c>
      <c r="D279" s="93">
        <v>6</v>
      </c>
      <c r="E279" s="94">
        <v>8750220</v>
      </c>
      <c r="F279" s="92">
        <v>530</v>
      </c>
      <c r="G279" s="95">
        <v>371.7</v>
      </c>
      <c r="H279" s="96">
        <v>315.8</v>
      </c>
      <c r="I279" s="96">
        <v>388</v>
      </c>
    </row>
    <row r="280" spans="1:9" ht="94.5">
      <c r="A280" s="111" t="s">
        <v>14</v>
      </c>
      <c r="B280" s="80">
        <v>51</v>
      </c>
      <c r="C280" s="87">
        <v>1</v>
      </c>
      <c r="D280" s="87">
        <v>6</v>
      </c>
      <c r="E280" s="88">
        <v>8751120</v>
      </c>
      <c r="F280" s="80">
        <v>0</v>
      </c>
      <c r="G280" s="89">
        <f>SUM(G281)</f>
        <v>371.7</v>
      </c>
      <c r="H280" s="89">
        <f t="shared" ref="H280:I280" si="136">SUM(H281)</f>
        <v>315.8</v>
      </c>
      <c r="I280" s="89">
        <f t="shared" si="136"/>
        <v>388</v>
      </c>
    </row>
    <row r="281" spans="1:9" s="97" customFormat="1" ht="31.5">
      <c r="A281" s="91" t="s">
        <v>8</v>
      </c>
      <c r="B281" s="92">
        <v>51</v>
      </c>
      <c r="C281" s="93">
        <v>1</v>
      </c>
      <c r="D281" s="93">
        <v>6</v>
      </c>
      <c r="E281" s="94">
        <v>8751120</v>
      </c>
      <c r="F281" s="92">
        <v>500</v>
      </c>
      <c r="G281" s="95">
        <v>371.7</v>
      </c>
      <c r="H281" s="96">
        <v>315.8</v>
      </c>
      <c r="I281" s="96">
        <v>388</v>
      </c>
    </row>
    <row r="282" spans="1:9" ht="15.75">
      <c r="A282" s="79" t="s">
        <v>18</v>
      </c>
      <c r="B282" s="112">
        <v>51</v>
      </c>
      <c r="C282" s="81">
        <v>1</v>
      </c>
      <c r="D282" s="81">
        <v>13</v>
      </c>
      <c r="E282" s="82">
        <v>0</v>
      </c>
      <c r="F282" s="83">
        <v>0</v>
      </c>
      <c r="G282" s="84">
        <f>SUM(G283)</f>
        <v>601.70000000000005</v>
      </c>
      <c r="H282" s="84">
        <f t="shared" ref="H282:I283" si="137">SUM(H283)</f>
        <v>511.2</v>
      </c>
      <c r="I282" s="84">
        <f t="shared" si="137"/>
        <v>626.79999999999995</v>
      </c>
    </row>
    <row r="283" spans="1:9" ht="15.75">
      <c r="A283" s="86" t="s">
        <v>7</v>
      </c>
      <c r="B283" s="80">
        <v>51</v>
      </c>
      <c r="C283" s="87">
        <v>1</v>
      </c>
      <c r="D283" s="87">
        <v>13</v>
      </c>
      <c r="E283" s="88">
        <v>20000</v>
      </c>
      <c r="F283" s="80">
        <v>0</v>
      </c>
      <c r="G283" s="89">
        <f>SUM(G284)</f>
        <v>601.70000000000005</v>
      </c>
      <c r="H283" s="89">
        <f t="shared" si="137"/>
        <v>511.2</v>
      </c>
      <c r="I283" s="89">
        <f t="shared" si="137"/>
        <v>626.79999999999995</v>
      </c>
    </row>
    <row r="284" spans="1:9" ht="31.5">
      <c r="A284" s="86" t="s">
        <v>19</v>
      </c>
      <c r="B284" s="80">
        <v>51</v>
      </c>
      <c r="C284" s="87">
        <v>1</v>
      </c>
      <c r="D284" s="87">
        <v>13</v>
      </c>
      <c r="E284" s="88">
        <v>20420</v>
      </c>
      <c r="F284" s="80">
        <v>0</v>
      </c>
      <c r="G284" s="89">
        <f>SUM(G285+G286)</f>
        <v>601.70000000000005</v>
      </c>
      <c r="H284" s="89">
        <f>SUM(H285+H286)</f>
        <v>511.2</v>
      </c>
      <c r="I284" s="89">
        <f>SUM(I285+I286)</f>
        <v>626.79999999999995</v>
      </c>
    </row>
    <row r="285" spans="1:9" s="97" customFormat="1" ht="31.5">
      <c r="A285" s="91" t="s">
        <v>8</v>
      </c>
      <c r="B285" s="92">
        <v>51</v>
      </c>
      <c r="C285" s="93">
        <v>1</v>
      </c>
      <c r="D285" s="93">
        <v>13</v>
      </c>
      <c r="E285" s="94">
        <v>20420</v>
      </c>
      <c r="F285" s="92">
        <v>120</v>
      </c>
      <c r="G285" s="95">
        <v>485.6</v>
      </c>
      <c r="H285" s="96">
        <v>412.7</v>
      </c>
      <c r="I285" s="96">
        <v>507</v>
      </c>
    </row>
    <row r="286" spans="1:9" s="97" customFormat="1" ht="31.5">
      <c r="A286" s="91" t="s">
        <v>8</v>
      </c>
      <c r="B286" s="92">
        <v>51</v>
      </c>
      <c r="C286" s="93">
        <v>1</v>
      </c>
      <c r="D286" s="93">
        <v>13</v>
      </c>
      <c r="E286" s="94">
        <v>20420</v>
      </c>
      <c r="F286" s="92">
        <v>240</v>
      </c>
      <c r="G286" s="95">
        <v>116.1</v>
      </c>
      <c r="H286" s="96">
        <v>98.5</v>
      </c>
      <c r="I286" s="96">
        <v>119.8</v>
      </c>
    </row>
    <row r="287" spans="1:9" ht="31.5">
      <c r="A287" s="74" t="s">
        <v>83</v>
      </c>
      <c r="B287" s="80">
        <v>51</v>
      </c>
      <c r="C287" s="76">
        <v>13</v>
      </c>
      <c r="D287" s="76">
        <v>0</v>
      </c>
      <c r="E287" s="77">
        <v>0</v>
      </c>
      <c r="F287" s="75">
        <v>0</v>
      </c>
      <c r="G287" s="78">
        <f>SUM(G288)</f>
        <v>120.8</v>
      </c>
      <c r="H287" s="78">
        <f t="shared" ref="H287:I289" si="138">SUM(H288)</f>
        <v>103.1</v>
      </c>
      <c r="I287" s="78">
        <f t="shared" si="138"/>
        <v>35.700000000000003</v>
      </c>
    </row>
    <row r="288" spans="1:9" ht="31.5">
      <c r="A288" s="113" t="s">
        <v>84</v>
      </c>
      <c r="B288" s="80">
        <v>51</v>
      </c>
      <c r="C288" s="114">
        <v>13</v>
      </c>
      <c r="D288" s="114">
        <v>1</v>
      </c>
      <c r="E288" s="115">
        <v>0</v>
      </c>
      <c r="F288" s="90">
        <v>0</v>
      </c>
      <c r="G288" s="116">
        <f>SUM(G289)</f>
        <v>120.8</v>
      </c>
      <c r="H288" s="116">
        <f t="shared" si="138"/>
        <v>103.1</v>
      </c>
      <c r="I288" s="116">
        <f t="shared" si="138"/>
        <v>35.700000000000003</v>
      </c>
    </row>
    <row r="289" spans="1:9" ht="31.5">
      <c r="A289" s="104" t="s">
        <v>85</v>
      </c>
      <c r="B289" s="80">
        <v>51</v>
      </c>
      <c r="C289" s="105">
        <v>13</v>
      </c>
      <c r="D289" s="105">
        <v>1</v>
      </c>
      <c r="E289" s="106">
        <v>650320</v>
      </c>
      <c r="F289" s="107">
        <v>0</v>
      </c>
      <c r="G289" s="108">
        <f>SUM(G290)</f>
        <v>120.8</v>
      </c>
      <c r="H289" s="108">
        <f t="shared" si="138"/>
        <v>103.1</v>
      </c>
      <c r="I289" s="108">
        <f t="shared" si="138"/>
        <v>35.700000000000003</v>
      </c>
    </row>
    <row r="290" spans="1:9" s="97" customFormat="1" ht="15.75">
      <c r="A290" s="91" t="s">
        <v>17</v>
      </c>
      <c r="B290" s="80">
        <v>51</v>
      </c>
      <c r="C290" s="93">
        <v>13</v>
      </c>
      <c r="D290" s="93">
        <v>1</v>
      </c>
      <c r="E290" s="94">
        <v>650320</v>
      </c>
      <c r="F290" s="92">
        <v>240</v>
      </c>
      <c r="G290" s="95">
        <v>120.8</v>
      </c>
      <c r="H290" s="96">
        <v>103.1</v>
      </c>
      <c r="I290" s="96">
        <v>35.700000000000003</v>
      </c>
    </row>
    <row r="291" spans="1:9" ht="15.75">
      <c r="A291" s="74" t="s">
        <v>75</v>
      </c>
      <c r="B291" s="80">
        <v>51</v>
      </c>
      <c r="C291" s="76">
        <v>14</v>
      </c>
      <c r="D291" s="76">
        <v>0</v>
      </c>
      <c r="E291" s="77">
        <v>0</v>
      </c>
      <c r="F291" s="75">
        <v>0</v>
      </c>
      <c r="G291" s="78">
        <f>SUM(G292)</f>
        <v>5009.9000000000005</v>
      </c>
      <c r="H291" s="78">
        <f t="shared" ref="H291:I291" si="139">SUM(H292)</f>
        <v>4258.3</v>
      </c>
      <c r="I291" s="78">
        <f t="shared" si="139"/>
        <v>5230.4000000000005</v>
      </c>
    </row>
    <row r="292" spans="1:9" ht="63">
      <c r="A292" s="113" t="s">
        <v>86</v>
      </c>
      <c r="B292" s="80">
        <v>51</v>
      </c>
      <c r="C292" s="117">
        <v>14</v>
      </c>
      <c r="D292" s="117">
        <v>1</v>
      </c>
      <c r="E292" s="118">
        <v>0</v>
      </c>
      <c r="F292" s="119">
        <v>0</v>
      </c>
      <c r="G292" s="120">
        <f>SUM(G293+G295)</f>
        <v>5009.9000000000005</v>
      </c>
      <c r="H292" s="120">
        <f t="shared" ref="H292:I292" si="140">SUM(H293+H295)</f>
        <v>4258.3</v>
      </c>
      <c r="I292" s="120">
        <f t="shared" si="140"/>
        <v>5230.4000000000005</v>
      </c>
    </row>
    <row r="293" spans="1:9" ht="63">
      <c r="A293" s="111" t="s">
        <v>87</v>
      </c>
      <c r="B293" s="80">
        <v>51</v>
      </c>
      <c r="C293" s="121">
        <v>14</v>
      </c>
      <c r="D293" s="121">
        <v>1</v>
      </c>
      <c r="E293" s="122">
        <v>8750120</v>
      </c>
      <c r="F293" s="123">
        <v>0</v>
      </c>
      <c r="G293" s="124">
        <f>SUM(G294)</f>
        <v>4288.1000000000004</v>
      </c>
      <c r="H293" s="124">
        <f t="shared" ref="H293:I293" si="141">SUM(H294)</f>
        <v>3644.8</v>
      </c>
      <c r="I293" s="124">
        <f t="shared" si="141"/>
        <v>4476.8</v>
      </c>
    </row>
    <row r="294" spans="1:9" s="97" customFormat="1" ht="15.75">
      <c r="A294" s="96" t="s">
        <v>88</v>
      </c>
      <c r="B294" s="80">
        <v>51</v>
      </c>
      <c r="C294" s="93">
        <v>14</v>
      </c>
      <c r="D294" s="93">
        <v>1</v>
      </c>
      <c r="E294" s="94">
        <v>8750120</v>
      </c>
      <c r="F294" s="92">
        <v>530</v>
      </c>
      <c r="G294" s="95">
        <v>4288.1000000000004</v>
      </c>
      <c r="H294" s="96">
        <v>3644.8</v>
      </c>
      <c r="I294" s="96">
        <v>4476.8</v>
      </c>
    </row>
    <row r="295" spans="1:9" ht="31.5">
      <c r="A295" s="111" t="s">
        <v>89</v>
      </c>
      <c r="B295" s="80">
        <v>51</v>
      </c>
      <c r="C295" s="121">
        <v>14</v>
      </c>
      <c r="D295" s="121">
        <v>1</v>
      </c>
      <c r="E295" s="122">
        <v>8750220</v>
      </c>
      <c r="F295" s="123">
        <v>0</v>
      </c>
      <c r="G295" s="124">
        <f>SUM(G296)</f>
        <v>721.8</v>
      </c>
      <c r="H295" s="124">
        <f t="shared" ref="H295:I295" si="142">SUM(H296)</f>
        <v>613.5</v>
      </c>
      <c r="I295" s="124">
        <f t="shared" si="142"/>
        <v>753.6</v>
      </c>
    </row>
    <row r="296" spans="1:9" s="97" customFormat="1" ht="15.75">
      <c r="A296" s="96" t="s">
        <v>88</v>
      </c>
      <c r="B296" s="80">
        <v>51</v>
      </c>
      <c r="C296" s="93">
        <v>14</v>
      </c>
      <c r="D296" s="93">
        <v>1</v>
      </c>
      <c r="E296" s="94">
        <v>8750220</v>
      </c>
      <c r="F296" s="92">
        <v>530</v>
      </c>
      <c r="G296" s="95">
        <v>721.8</v>
      </c>
      <c r="H296" s="96">
        <v>613.5</v>
      </c>
      <c r="I296" s="96">
        <v>753.6</v>
      </c>
    </row>
    <row r="297" spans="1:9" ht="112.5">
      <c r="A297" s="109" t="s">
        <v>90</v>
      </c>
      <c r="B297" s="70">
        <v>52</v>
      </c>
      <c r="C297" s="71">
        <v>0</v>
      </c>
      <c r="D297" s="71">
        <v>0</v>
      </c>
      <c r="E297" s="72">
        <v>0</v>
      </c>
      <c r="F297" s="70">
        <v>0</v>
      </c>
      <c r="G297" s="110">
        <f>G298</f>
        <v>873.40000000000009</v>
      </c>
      <c r="H297" s="110">
        <f t="shared" ref="H297:I297" si="143">H298</f>
        <v>803.19999999999993</v>
      </c>
      <c r="I297" s="110">
        <f t="shared" si="143"/>
        <v>839.1</v>
      </c>
    </row>
    <row r="298" spans="1:9" ht="15.75">
      <c r="A298" s="74" t="s">
        <v>5</v>
      </c>
      <c r="B298" s="75">
        <v>52</v>
      </c>
      <c r="C298" s="76">
        <v>1</v>
      </c>
      <c r="D298" s="76">
        <v>0</v>
      </c>
      <c r="E298" s="77">
        <v>0</v>
      </c>
      <c r="F298" s="75">
        <v>0</v>
      </c>
      <c r="G298" s="78">
        <f>SUM(G299)</f>
        <v>873.40000000000009</v>
      </c>
      <c r="H298" s="78">
        <f t="shared" ref="H298:I298" si="144">SUM(H299)</f>
        <v>803.19999999999993</v>
      </c>
      <c r="I298" s="78">
        <f t="shared" si="144"/>
        <v>839.1</v>
      </c>
    </row>
    <row r="299" spans="1:9" ht="63">
      <c r="A299" s="79" t="s">
        <v>74</v>
      </c>
      <c r="B299" s="112">
        <v>52</v>
      </c>
      <c r="C299" s="81">
        <v>1</v>
      </c>
      <c r="D299" s="81">
        <v>13</v>
      </c>
      <c r="E299" s="82">
        <v>0</v>
      </c>
      <c r="F299" s="83">
        <v>0</v>
      </c>
      <c r="G299" s="84">
        <f>SUM(G300)</f>
        <v>873.40000000000009</v>
      </c>
      <c r="H299" s="84">
        <f t="shared" ref="H299:I299" si="145">SUM(H300)</f>
        <v>803.19999999999993</v>
      </c>
      <c r="I299" s="84">
        <f t="shared" si="145"/>
        <v>839.1</v>
      </c>
    </row>
    <row r="300" spans="1:9" ht="15.75">
      <c r="A300" s="79" t="s">
        <v>18</v>
      </c>
      <c r="B300" s="112">
        <v>52</v>
      </c>
      <c r="C300" s="81">
        <v>1</v>
      </c>
      <c r="D300" s="81">
        <v>13</v>
      </c>
      <c r="E300" s="82">
        <v>0</v>
      </c>
      <c r="F300" s="83">
        <v>0</v>
      </c>
      <c r="G300" s="84">
        <f>G301</f>
        <v>873.40000000000009</v>
      </c>
      <c r="H300" s="84">
        <f t="shared" ref="H300:I300" si="146">H301</f>
        <v>803.19999999999993</v>
      </c>
      <c r="I300" s="84">
        <f t="shared" si="146"/>
        <v>839.1</v>
      </c>
    </row>
    <row r="301" spans="1:9" ht="31.5">
      <c r="A301" s="86" t="s">
        <v>19</v>
      </c>
      <c r="B301" s="80">
        <v>52</v>
      </c>
      <c r="C301" s="87">
        <v>1</v>
      </c>
      <c r="D301" s="87">
        <v>13</v>
      </c>
      <c r="E301" s="88">
        <v>20000</v>
      </c>
      <c r="F301" s="80">
        <v>0</v>
      </c>
      <c r="G301" s="89">
        <f>SUM(G302+G303+G304)</f>
        <v>873.40000000000009</v>
      </c>
      <c r="H301" s="89">
        <f>SUM(H302+H303+H304)</f>
        <v>803.19999999999993</v>
      </c>
      <c r="I301" s="89">
        <f>SUM(I302+I303+I304)</f>
        <v>839.1</v>
      </c>
    </row>
    <row r="302" spans="1:9" s="97" customFormat="1" ht="31.5">
      <c r="A302" s="91" t="s">
        <v>8</v>
      </c>
      <c r="B302" s="92">
        <v>52</v>
      </c>
      <c r="C302" s="93">
        <v>1</v>
      </c>
      <c r="D302" s="93">
        <v>13</v>
      </c>
      <c r="E302" s="94">
        <v>20420</v>
      </c>
      <c r="F302" s="92">
        <v>120</v>
      </c>
      <c r="G302" s="95">
        <v>827.1</v>
      </c>
      <c r="H302" s="96">
        <v>760.8</v>
      </c>
      <c r="I302" s="96">
        <v>794.6</v>
      </c>
    </row>
    <row r="303" spans="1:9" s="97" customFormat="1" ht="31.5">
      <c r="A303" s="91" t="s">
        <v>8</v>
      </c>
      <c r="B303" s="92">
        <v>52</v>
      </c>
      <c r="C303" s="93">
        <v>1</v>
      </c>
      <c r="D303" s="93">
        <v>13</v>
      </c>
      <c r="E303" s="94">
        <v>20420</v>
      </c>
      <c r="F303" s="92">
        <v>240</v>
      </c>
      <c r="G303" s="95">
        <v>46.2</v>
      </c>
      <c r="H303" s="96">
        <v>42.3</v>
      </c>
      <c r="I303" s="96">
        <v>44.4</v>
      </c>
    </row>
    <row r="304" spans="1:9" s="97" customFormat="1" ht="31.5">
      <c r="A304" s="91" t="s">
        <v>8</v>
      </c>
      <c r="B304" s="92">
        <v>52</v>
      </c>
      <c r="C304" s="93">
        <v>1</v>
      </c>
      <c r="D304" s="93">
        <v>13</v>
      </c>
      <c r="E304" s="94">
        <v>23520</v>
      </c>
      <c r="F304" s="92">
        <v>850</v>
      </c>
      <c r="G304" s="95">
        <v>0.1</v>
      </c>
      <c r="H304" s="96">
        <v>0.1</v>
      </c>
      <c r="I304" s="96">
        <v>0.1</v>
      </c>
    </row>
    <row r="305" spans="1:9" ht="18.75">
      <c r="A305" s="442" t="s">
        <v>91</v>
      </c>
      <c r="B305" s="443"/>
      <c r="C305" s="443"/>
      <c r="D305" s="443"/>
      <c r="E305" s="443"/>
      <c r="F305" s="444"/>
      <c r="G305" s="2">
        <f>SUM(G306+G327+G331)</f>
        <v>1656.2</v>
      </c>
      <c r="H305" s="2">
        <f t="shared" ref="H305:I305" si="147">SUM(H306+H327+H331)</f>
        <v>1683.8000000000002</v>
      </c>
      <c r="I305" s="2">
        <f t="shared" si="147"/>
        <v>1734.1000000000001</v>
      </c>
    </row>
    <row r="306" spans="1:9" s="10" customFormat="1" ht="15.75">
      <c r="A306" s="3" t="s">
        <v>5</v>
      </c>
      <c r="B306" s="4">
        <v>54</v>
      </c>
      <c r="C306" s="125">
        <v>1</v>
      </c>
      <c r="D306" s="126">
        <v>0</v>
      </c>
      <c r="E306" s="7">
        <v>0</v>
      </c>
      <c r="F306" s="8">
        <v>0</v>
      </c>
      <c r="G306" s="9">
        <f>SUM(G307+G310+G318+G321)</f>
        <v>1445.5</v>
      </c>
      <c r="H306" s="9">
        <f t="shared" ref="H306:I306" si="148">SUM(H307+H310+H318+H321)</f>
        <v>1511.7000000000003</v>
      </c>
      <c r="I306" s="9">
        <f t="shared" si="148"/>
        <v>1630.3000000000002</v>
      </c>
    </row>
    <row r="307" spans="1:9" s="18" customFormat="1" ht="63">
      <c r="A307" s="11" t="s">
        <v>6</v>
      </c>
      <c r="B307" s="12">
        <v>54</v>
      </c>
      <c r="C307" s="127">
        <v>1</v>
      </c>
      <c r="D307" s="128">
        <v>2</v>
      </c>
      <c r="E307" s="15">
        <v>0</v>
      </c>
      <c r="F307" s="16">
        <v>0</v>
      </c>
      <c r="G307" s="17">
        <f>SUM(G308)</f>
        <v>387.4</v>
      </c>
      <c r="H307" s="17">
        <f t="shared" ref="H307:I308" si="149">SUM(H308)</f>
        <v>407</v>
      </c>
      <c r="I307" s="17">
        <f t="shared" si="149"/>
        <v>426.9</v>
      </c>
    </row>
    <row r="308" spans="1:9" s="26" customFormat="1" ht="15.75">
      <c r="A308" s="19" t="s">
        <v>7</v>
      </c>
      <c r="B308" s="20">
        <v>54</v>
      </c>
      <c r="C308" s="129">
        <v>1</v>
      </c>
      <c r="D308" s="130">
        <v>2</v>
      </c>
      <c r="E308" s="23">
        <v>21420</v>
      </c>
      <c r="F308" s="24">
        <v>0</v>
      </c>
      <c r="G308" s="25">
        <f>SUM(G309)</f>
        <v>387.4</v>
      </c>
      <c r="H308" s="25">
        <f t="shared" si="149"/>
        <v>407</v>
      </c>
      <c r="I308" s="25">
        <f t="shared" si="149"/>
        <v>426.9</v>
      </c>
    </row>
    <row r="309" spans="1:9" ht="31.5">
      <c r="A309" s="27" t="s">
        <v>8</v>
      </c>
      <c r="B309" s="28">
        <v>54</v>
      </c>
      <c r="C309" s="131">
        <v>1</v>
      </c>
      <c r="D309" s="132">
        <v>2</v>
      </c>
      <c r="E309" s="31">
        <v>21420</v>
      </c>
      <c r="F309" s="32">
        <v>120</v>
      </c>
      <c r="G309" s="33">
        <v>387.4</v>
      </c>
      <c r="H309" s="33">
        <v>407</v>
      </c>
      <c r="I309" s="33">
        <v>426.9</v>
      </c>
    </row>
    <row r="310" spans="1:9" ht="94.5">
      <c r="A310" s="34" t="s">
        <v>9</v>
      </c>
      <c r="B310" s="28">
        <v>54</v>
      </c>
      <c r="C310" s="131">
        <v>1</v>
      </c>
      <c r="D310" s="132">
        <v>4</v>
      </c>
      <c r="E310" s="31">
        <v>0</v>
      </c>
      <c r="F310" s="32">
        <v>0</v>
      </c>
      <c r="G310" s="33">
        <f>SUM(G311+G314+G316)</f>
        <v>602.9</v>
      </c>
      <c r="H310" s="33">
        <f t="shared" ref="H310:I310" si="150">SUM(H311+H314+H316)</f>
        <v>641.20000000000016</v>
      </c>
      <c r="I310" s="33">
        <f t="shared" si="150"/>
        <v>665.7</v>
      </c>
    </row>
    <row r="311" spans="1:9" s="26" customFormat="1" ht="15.75">
      <c r="A311" s="35" t="s">
        <v>11</v>
      </c>
      <c r="B311" s="36">
        <v>54</v>
      </c>
      <c r="C311" s="133">
        <v>1</v>
      </c>
      <c r="D311" s="134">
        <v>4</v>
      </c>
      <c r="E311" s="39">
        <v>21520</v>
      </c>
      <c r="F311" s="40">
        <v>0</v>
      </c>
      <c r="G311" s="41">
        <f>SUM(G313+G312)</f>
        <v>557.59999999999991</v>
      </c>
      <c r="H311" s="41">
        <f t="shared" ref="H311:I311" si="151">SUM(H313+H312)</f>
        <v>595.90000000000009</v>
      </c>
      <c r="I311" s="41">
        <f t="shared" si="151"/>
        <v>621.5</v>
      </c>
    </row>
    <row r="312" spans="1:9" ht="31.5">
      <c r="A312" s="27" t="s">
        <v>8</v>
      </c>
      <c r="B312" s="28">
        <v>54</v>
      </c>
      <c r="C312" s="131">
        <v>1</v>
      </c>
      <c r="D312" s="132">
        <v>4</v>
      </c>
      <c r="E312" s="31">
        <v>21520</v>
      </c>
      <c r="F312" s="32">
        <v>120</v>
      </c>
      <c r="G312" s="33">
        <v>298.2</v>
      </c>
      <c r="H312" s="33">
        <v>313.10000000000002</v>
      </c>
      <c r="I312" s="33">
        <v>328.4</v>
      </c>
    </row>
    <row r="313" spans="1:9" ht="31.5">
      <c r="A313" s="27" t="s">
        <v>8</v>
      </c>
      <c r="B313" s="28">
        <v>54</v>
      </c>
      <c r="C313" s="131">
        <v>1</v>
      </c>
      <c r="D313" s="132">
        <v>4</v>
      </c>
      <c r="E313" s="31">
        <v>21520</v>
      </c>
      <c r="F313" s="32">
        <v>240</v>
      </c>
      <c r="G313" s="33">
        <v>259.39999999999998</v>
      </c>
      <c r="H313" s="33">
        <v>282.8</v>
      </c>
      <c r="I313" s="33">
        <v>293.10000000000002</v>
      </c>
    </row>
    <row r="314" spans="1:9" s="26" customFormat="1" ht="31.5">
      <c r="A314" s="35" t="s">
        <v>12</v>
      </c>
      <c r="B314" s="36">
        <v>54</v>
      </c>
      <c r="C314" s="133">
        <v>1</v>
      </c>
      <c r="D314" s="134">
        <v>4</v>
      </c>
      <c r="E314" s="39">
        <v>23520</v>
      </c>
      <c r="F314" s="40">
        <v>0</v>
      </c>
      <c r="G314" s="41">
        <f>SUM(G315)</f>
        <v>21.2</v>
      </c>
      <c r="H314" s="41">
        <f t="shared" ref="H314:I314" si="152">SUM(H315)</f>
        <v>21.2</v>
      </c>
      <c r="I314" s="41">
        <f t="shared" si="152"/>
        <v>21.2</v>
      </c>
    </row>
    <row r="315" spans="1:9" ht="31.5">
      <c r="A315" s="27" t="s">
        <v>8</v>
      </c>
      <c r="B315" s="42">
        <v>54</v>
      </c>
      <c r="C315" s="135">
        <v>1</v>
      </c>
      <c r="D315" s="136">
        <v>4</v>
      </c>
      <c r="E315" s="45">
        <v>23520</v>
      </c>
      <c r="F315" s="46">
        <v>850</v>
      </c>
      <c r="G315" s="33">
        <v>21.2</v>
      </c>
      <c r="H315" s="33">
        <v>21.2</v>
      </c>
      <c r="I315" s="33">
        <v>21.2</v>
      </c>
    </row>
    <row r="316" spans="1:9" ht="63">
      <c r="A316" s="34" t="s">
        <v>13</v>
      </c>
      <c r="B316" s="28">
        <v>54</v>
      </c>
      <c r="C316" s="131">
        <v>1</v>
      </c>
      <c r="D316" s="132">
        <v>4</v>
      </c>
      <c r="E316" s="31">
        <v>8751120</v>
      </c>
      <c r="F316" s="32">
        <v>0</v>
      </c>
      <c r="G316" s="47">
        <f>SUM(G317)</f>
        <v>24.1</v>
      </c>
      <c r="H316" s="47">
        <f t="shared" ref="H316:I316" si="153">SUM(H317)</f>
        <v>24.1</v>
      </c>
      <c r="I316" s="47">
        <f t="shared" si="153"/>
        <v>23</v>
      </c>
    </row>
    <row r="317" spans="1:9" ht="94.5">
      <c r="A317" s="27" t="s">
        <v>14</v>
      </c>
      <c r="B317" s="28">
        <v>54</v>
      </c>
      <c r="C317" s="131">
        <v>1</v>
      </c>
      <c r="D317" s="132">
        <v>4</v>
      </c>
      <c r="E317" s="31">
        <v>8751120</v>
      </c>
      <c r="F317" s="32">
        <v>500</v>
      </c>
      <c r="G317" s="47">
        <v>24.1</v>
      </c>
      <c r="H317" s="47">
        <v>24.1</v>
      </c>
      <c r="I317" s="47">
        <v>23</v>
      </c>
    </row>
    <row r="318" spans="1:9" s="26" customFormat="1" ht="15.75">
      <c r="A318" s="35" t="s">
        <v>15</v>
      </c>
      <c r="B318" s="36">
        <v>54</v>
      </c>
      <c r="C318" s="133">
        <v>1</v>
      </c>
      <c r="D318" s="134">
        <v>11</v>
      </c>
      <c r="E318" s="39">
        <v>0</v>
      </c>
      <c r="F318" s="40">
        <v>0</v>
      </c>
      <c r="G318" s="41">
        <f>SUM(G319)</f>
        <v>21.4</v>
      </c>
      <c r="H318" s="41">
        <f t="shared" ref="H318:I319" si="154">SUM(H319)</f>
        <v>21.4</v>
      </c>
      <c r="I318" s="41">
        <f t="shared" si="154"/>
        <v>21.4</v>
      </c>
    </row>
    <row r="319" spans="1:9" ht="31.5">
      <c r="A319" s="48" t="s">
        <v>16</v>
      </c>
      <c r="B319" s="42">
        <v>54</v>
      </c>
      <c r="C319" s="135">
        <v>1</v>
      </c>
      <c r="D319" s="136">
        <v>11</v>
      </c>
      <c r="E319" s="45">
        <v>703320</v>
      </c>
      <c r="F319" s="46">
        <v>0</v>
      </c>
      <c r="G319" s="33">
        <f>SUM(G320)</f>
        <v>21.4</v>
      </c>
      <c r="H319" s="33">
        <f t="shared" si="154"/>
        <v>21.4</v>
      </c>
      <c r="I319" s="33">
        <f t="shared" si="154"/>
        <v>21.4</v>
      </c>
    </row>
    <row r="320" spans="1:9" ht="15.75">
      <c r="A320" s="27" t="s">
        <v>17</v>
      </c>
      <c r="B320" s="28">
        <v>54</v>
      </c>
      <c r="C320" s="131">
        <v>1</v>
      </c>
      <c r="D320" s="132">
        <v>11</v>
      </c>
      <c r="E320" s="31">
        <v>703320</v>
      </c>
      <c r="F320" s="32">
        <v>870</v>
      </c>
      <c r="G320" s="33">
        <v>21.4</v>
      </c>
      <c r="H320" s="33">
        <v>21.4</v>
      </c>
      <c r="I320" s="33">
        <v>21.4</v>
      </c>
    </row>
    <row r="321" spans="1:9" s="59" customFormat="1" ht="15.75">
      <c r="A321" s="27" t="s">
        <v>18</v>
      </c>
      <c r="B321" s="28">
        <v>54</v>
      </c>
      <c r="C321" s="131">
        <v>1</v>
      </c>
      <c r="D321" s="132">
        <v>13</v>
      </c>
      <c r="E321" s="31">
        <v>0</v>
      </c>
      <c r="F321" s="32">
        <v>0</v>
      </c>
      <c r="G321" s="33">
        <f>SUM(G322+G325)</f>
        <v>433.79999999999995</v>
      </c>
      <c r="H321" s="33">
        <f t="shared" ref="H321:I321" si="155">SUM(H322+H325)</f>
        <v>442.09999999999997</v>
      </c>
      <c r="I321" s="33">
        <f t="shared" si="155"/>
        <v>516.30000000000007</v>
      </c>
    </row>
    <row r="322" spans="1:9" ht="31.5">
      <c r="A322" s="27" t="s">
        <v>19</v>
      </c>
      <c r="B322" s="28">
        <v>54</v>
      </c>
      <c r="C322" s="131">
        <v>1</v>
      </c>
      <c r="D322" s="132">
        <v>13</v>
      </c>
      <c r="E322" s="31">
        <v>20420</v>
      </c>
      <c r="F322" s="32">
        <v>0</v>
      </c>
      <c r="G322" s="33">
        <f>SUM(G324+G323)</f>
        <v>433.09999999999997</v>
      </c>
      <c r="H322" s="33">
        <f t="shared" ref="H322:I322" si="156">SUM(H324+H323)</f>
        <v>441.4</v>
      </c>
      <c r="I322" s="33">
        <f t="shared" si="156"/>
        <v>515.6</v>
      </c>
    </row>
    <row r="323" spans="1:9" ht="31.5">
      <c r="A323" s="27" t="s">
        <v>8</v>
      </c>
      <c r="B323" s="28">
        <v>54</v>
      </c>
      <c r="C323" s="131">
        <v>1</v>
      </c>
      <c r="D323" s="132">
        <v>13</v>
      </c>
      <c r="E323" s="31">
        <v>20420</v>
      </c>
      <c r="F323" s="32">
        <v>120</v>
      </c>
      <c r="G323" s="33">
        <v>356.4</v>
      </c>
      <c r="H323" s="33">
        <v>315.5</v>
      </c>
      <c r="I323" s="33">
        <v>392.9</v>
      </c>
    </row>
    <row r="324" spans="1:9" ht="31.5">
      <c r="A324" s="27" t="s">
        <v>8</v>
      </c>
      <c r="B324" s="28">
        <v>54</v>
      </c>
      <c r="C324" s="131">
        <v>1</v>
      </c>
      <c r="D324" s="132">
        <v>13</v>
      </c>
      <c r="E324" s="31">
        <v>20420</v>
      </c>
      <c r="F324" s="32">
        <v>240</v>
      </c>
      <c r="G324" s="33">
        <v>76.7</v>
      </c>
      <c r="H324" s="33">
        <v>125.9</v>
      </c>
      <c r="I324" s="33">
        <v>122.7</v>
      </c>
    </row>
    <row r="325" spans="1:9" ht="15.75">
      <c r="A325" s="27" t="s">
        <v>17</v>
      </c>
      <c r="B325" s="28">
        <v>54</v>
      </c>
      <c r="C325" s="131">
        <v>1</v>
      </c>
      <c r="D325" s="132">
        <v>13</v>
      </c>
      <c r="E325" s="31">
        <v>922220</v>
      </c>
      <c r="F325" s="32">
        <v>0</v>
      </c>
      <c r="G325" s="33">
        <f>SUM(G326)</f>
        <v>0.7</v>
      </c>
      <c r="H325" s="33">
        <f t="shared" ref="H325:I325" si="157">SUM(H326)</f>
        <v>0.7</v>
      </c>
      <c r="I325" s="33">
        <f t="shared" si="157"/>
        <v>0.7</v>
      </c>
    </row>
    <row r="326" spans="1:9" ht="31.5">
      <c r="A326" s="27" t="s">
        <v>8</v>
      </c>
      <c r="B326" s="28">
        <v>54</v>
      </c>
      <c r="C326" s="131">
        <v>1</v>
      </c>
      <c r="D326" s="132">
        <v>13</v>
      </c>
      <c r="E326" s="31">
        <v>922220</v>
      </c>
      <c r="F326" s="32">
        <v>850</v>
      </c>
      <c r="G326" s="33">
        <v>0.7</v>
      </c>
      <c r="H326" s="33">
        <v>0.7</v>
      </c>
      <c r="I326" s="33">
        <v>0.7</v>
      </c>
    </row>
    <row r="327" spans="1:9" s="10" customFormat="1" ht="15.75">
      <c r="A327" s="50" t="s">
        <v>20</v>
      </c>
      <c r="B327" s="51">
        <v>54</v>
      </c>
      <c r="C327" s="52">
        <v>4</v>
      </c>
      <c r="D327" s="53">
        <v>0</v>
      </c>
      <c r="E327" s="54">
        <v>0</v>
      </c>
      <c r="F327" s="55">
        <v>0</v>
      </c>
      <c r="G327" s="56">
        <f>SUM(G328)</f>
        <v>55</v>
      </c>
      <c r="H327" s="56">
        <f t="shared" ref="H327:I329" si="158">SUM(H328)</f>
        <v>60</v>
      </c>
      <c r="I327" s="56">
        <f t="shared" si="158"/>
        <v>50</v>
      </c>
    </row>
    <row r="328" spans="1:9" ht="15.75">
      <c r="A328" s="34" t="s">
        <v>21</v>
      </c>
      <c r="B328" s="28">
        <v>54</v>
      </c>
      <c r="C328" s="29">
        <v>4</v>
      </c>
      <c r="D328" s="30">
        <v>9</v>
      </c>
      <c r="E328" s="31">
        <v>0</v>
      </c>
      <c r="F328" s="32">
        <v>0</v>
      </c>
      <c r="G328" s="33">
        <f>G329</f>
        <v>55</v>
      </c>
      <c r="H328" s="33">
        <f t="shared" si="158"/>
        <v>60</v>
      </c>
      <c r="I328" s="33">
        <f t="shared" si="158"/>
        <v>50</v>
      </c>
    </row>
    <row r="329" spans="1:9" ht="31.5">
      <c r="A329" s="34" t="s">
        <v>22</v>
      </c>
      <c r="B329" s="28">
        <v>54</v>
      </c>
      <c r="C329" s="29">
        <v>4</v>
      </c>
      <c r="D329" s="30">
        <v>9</v>
      </c>
      <c r="E329" s="57">
        <v>409420</v>
      </c>
      <c r="F329" s="32">
        <v>0</v>
      </c>
      <c r="G329" s="33">
        <f>SUM(G330)</f>
        <v>55</v>
      </c>
      <c r="H329" s="33">
        <f t="shared" si="158"/>
        <v>60</v>
      </c>
      <c r="I329" s="33">
        <f t="shared" si="158"/>
        <v>50</v>
      </c>
    </row>
    <row r="330" spans="1:9" ht="31.5">
      <c r="A330" s="34" t="s">
        <v>22</v>
      </c>
      <c r="B330" s="28">
        <v>54</v>
      </c>
      <c r="C330" s="29">
        <v>4</v>
      </c>
      <c r="D330" s="30">
        <v>9</v>
      </c>
      <c r="E330" s="31">
        <v>409420</v>
      </c>
      <c r="F330" s="32">
        <v>240</v>
      </c>
      <c r="G330" s="47">
        <v>55</v>
      </c>
      <c r="H330" s="47">
        <v>60</v>
      </c>
      <c r="I330" s="47">
        <v>50</v>
      </c>
    </row>
    <row r="331" spans="1:9" s="10" customFormat="1" ht="15.75">
      <c r="A331" s="50" t="s">
        <v>23</v>
      </c>
      <c r="B331" s="51">
        <v>54</v>
      </c>
      <c r="C331" s="137">
        <v>5</v>
      </c>
      <c r="D331" s="138">
        <v>0</v>
      </c>
      <c r="E331" s="54">
        <v>0</v>
      </c>
      <c r="F331" s="55">
        <v>0</v>
      </c>
      <c r="G331" s="56">
        <f>SUM(G332)</f>
        <v>155.69999999999999</v>
      </c>
      <c r="H331" s="56">
        <f t="shared" ref="H331:I331" si="159">SUM(H332)</f>
        <v>112.1</v>
      </c>
      <c r="I331" s="56">
        <f t="shared" si="159"/>
        <v>53.8</v>
      </c>
    </row>
    <row r="332" spans="1:9" s="26" customFormat="1" ht="15.75">
      <c r="A332" s="35" t="s">
        <v>24</v>
      </c>
      <c r="B332" s="36">
        <v>54</v>
      </c>
      <c r="C332" s="133">
        <v>5</v>
      </c>
      <c r="D332" s="134">
        <v>3</v>
      </c>
      <c r="E332" s="39">
        <v>0</v>
      </c>
      <c r="F332" s="40">
        <v>0</v>
      </c>
      <c r="G332" s="41">
        <f>SUM(G333+G335+G337+G339)</f>
        <v>155.69999999999999</v>
      </c>
      <c r="H332" s="41">
        <f t="shared" ref="H332:I332" si="160">SUM(H333+H335+H337+H339)</f>
        <v>112.1</v>
      </c>
      <c r="I332" s="41">
        <f t="shared" si="160"/>
        <v>53.8</v>
      </c>
    </row>
    <row r="333" spans="1:9" ht="15.75">
      <c r="A333" s="34" t="s">
        <v>25</v>
      </c>
      <c r="B333" s="28">
        <v>54</v>
      </c>
      <c r="C333" s="131">
        <v>5</v>
      </c>
      <c r="D333" s="132">
        <v>3</v>
      </c>
      <c r="E333" s="31">
        <v>500120</v>
      </c>
      <c r="F333" s="32">
        <v>0</v>
      </c>
      <c r="G333" s="47">
        <f>SUM(G334)</f>
        <v>25.7</v>
      </c>
      <c r="H333" s="47">
        <f t="shared" ref="H333:I333" si="161">SUM(H334)</f>
        <v>26.7</v>
      </c>
      <c r="I333" s="47">
        <f t="shared" si="161"/>
        <v>15</v>
      </c>
    </row>
    <row r="334" spans="1:9" ht="31.5">
      <c r="A334" s="27" t="s">
        <v>8</v>
      </c>
      <c r="B334" s="28">
        <v>54</v>
      </c>
      <c r="C334" s="131">
        <v>5</v>
      </c>
      <c r="D334" s="132">
        <v>3</v>
      </c>
      <c r="E334" s="31">
        <v>500120</v>
      </c>
      <c r="F334" s="32">
        <v>240</v>
      </c>
      <c r="G334" s="47">
        <v>25.7</v>
      </c>
      <c r="H334" s="47">
        <v>26.7</v>
      </c>
      <c r="I334" s="47">
        <v>15</v>
      </c>
    </row>
    <row r="335" spans="1:9" ht="15.75">
      <c r="A335" s="27" t="s">
        <v>26</v>
      </c>
      <c r="B335" s="28">
        <v>54</v>
      </c>
      <c r="C335" s="131">
        <v>5</v>
      </c>
      <c r="D335" s="132">
        <v>3</v>
      </c>
      <c r="E335" s="31">
        <v>500320</v>
      </c>
      <c r="F335" s="32">
        <v>0</v>
      </c>
      <c r="G335" s="47">
        <f>SUM(G336)</f>
        <v>5</v>
      </c>
      <c r="H335" s="47">
        <f t="shared" ref="H335:I335" si="162">SUM(H336)</f>
        <v>20</v>
      </c>
      <c r="I335" s="47">
        <f t="shared" si="162"/>
        <v>0</v>
      </c>
    </row>
    <row r="336" spans="1:9" ht="31.5">
      <c r="A336" s="27" t="s">
        <v>8</v>
      </c>
      <c r="B336" s="28">
        <v>54</v>
      </c>
      <c r="C336" s="131">
        <v>5</v>
      </c>
      <c r="D336" s="132">
        <v>3</v>
      </c>
      <c r="E336" s="31">
        <v>500320</v>
      </c>
      <c r="F336" s="32">
        <v>240</v>
      </c>
      <c r="G336" s="47">
        <v>5</v>
      </c>
      <c r="H336" s="47">
        <v>20</v>
      </c>
      <c r="I336" s="47">
        <v>0</v>
      </c>
    </row>
    <row r="337" spans="1:9" ht="31.5">
      <c r="A337" s="27" t="s">
        <v>27</v>
      </c>
      <c r="B337" s="28">
        <v>54</v>
      </c>
      <c r="C337" s="131">
        <v>5</v>
      </c>
      <c r="D337" s="132">
        <v>3</v>
      </c>
      <c r="E337" s="31">
        <v>500420</v>
      </c>
      <c r="F337" s="32">
        <v>0</v>
      </c>
      <c r="G337" s="47">
        <f>SUM(G338)</f>
        <v>15</v>
      </c>
      <c r="H337" s="47">
        <f t="shared" ref="H337:I337" si="163">SUM(H338)</f>
        <v>15</v>
      </c>
      <c r="I337" s="47">
        <f t="shared" si="163"/>
        <v>0</v>
      </c>
    </row>
    <row r="338" spans="1:9" ht="31.5">
      <c r="A338" s="27" t="s">
        <v>8</v>
      </c>
      <c r="B338" s="28">
        <v>54</v>
      </c>
      <c r="C338" s="131">
        <v>5</v>
      </c>
      <c r="D338" s="132">
        <v>3</v>
      </c>
      <c r="E338" s="31">
        <v>500420</v>
      </c>
      <c r="F338" s="32">
        <v>240</v>
      </c>
      <c r="G338" s="47">
        <v>15</v>
      </c>
      <c r="H338" s="47">
        <v>15</v>
      </c>
      <c r="I338" s="47">
        <v>0</v>
      </c>
    </row>
    <row r="339" spans="1:9" ht="31.5">
      <c r="A339" s="27" t="s">
        <v>28</v>
      </c>
      <c r="B339" s="28">
        <v>54</v>
      </c>
      <c r="C339" s="131">
        <v>5</v>
      </c>
      <c r="D339" s="132">
        <v>3</v>
      </c>
      <c r="E339" s="31">
        <v>500520</v>
      </c>
      <c r="F339" s="32">
        <v>0</v>
      </c>
      <c r="G339" s="47">
        <f>SUM(G340)</f>
        <v>110</v>
      </c>
      <c r="H339" s="47">
        <f t="shared" ref="H339:I339" si="164">SUM(H340)</f>
        <v>50.4</v>
      </c>
      <c r="I339" s="47">
        <f t="shared" si="164"/>
        <v>38.799999999999997</v>
      </c>
    </row>
    <row r="340" spans="1:9" ht="31.5">
      <c r="A340" s="27" t="s">
        <v>8</v>
      </c>
      <c r="B340" s="28">
        <v>54</v>
      </c>
      <c r="C340" s="131">
        <v>5</v>
      </c>
      <c r="D340" s="132">
        <v>3</v>
      </c>
      <c r="E340" s="31">
        <v>500520</v>
      </c>
      <c r="F340" s="32">
        <v>240</v>
      </c>
      <c r="G340" s="47">
        <v>110</v>
      </c>
      <c r="H340" s="47">
        <v>50.4</v>
      </c>
      <c r="I340" s="47">
        <v>38.799999999999997</v>
      </c>
    </row>
    <row r="341" spans="1:9" ht="75">
      <c r="A341" s="109" t="s">
        <v>92</v>
      </c>
      <c r="B341" s="70">
        <v>55</v>
      </c>
      <c r="C341" s="71">
        <v>0</v>
      </c>
      <c r="D341" s="71">
        <v>0</v>
      </c>
      <c r="E341" s="72">
        <v>0</v>
      </c>
      <c r="F341" s="70">
        <v>0</v>
      </c>
      <c r="G341" s="110">
        <f>G342</f>
        <v>264748.90000000002</v>
      </c>
      <c r="H341" s="139">
        <f t="shared" ref="H341:I341" si="165">H342</f>
        <v>257437.19999999998</v>
      </c>
      <c r="I341" s="110">
        <f t="shared" si="165"/>
        <v>269495.3</v>
      </c>
    </row>
    <row r="342" spans="1:9" s="68" customFormat="1" ht="15.75">
      <c r="A342" s="140" t="s">
        <v>58</v>
      </c>
      <c r="B342" s="123">
        <v>55</v>
      </c>
      <c r="C342" s="141">
        <v>7</v>
      </c>
      <c r="D342" s="141">
        <v>0</v>
      </c>
      <c r="E342" s="142">
        <v>0</v>
      </c>
      <c r="F342" s="143">
        <v>0</v>
      </c>
      <c r="G342" s="144">
        <f>SUM(G343+G362+G384+G388+G400)</f>
        <v>264748.90000000002</v>
      </c>
      <c r="H342" s="144">
        <f>SUM(H343+H362+H384+H388+H400)</f>
        <v>257437.19999999998</v>
      </c>
      <c r="I342" s="144">
        <f>SUM(I343+I362+I384+I388+I400)</f>
        <v>269495.3</v>
      </c>
    </row>
    <row r="343" spans="1:9" s="149" customFormat="1" ht="15.75">
      <c r="A343" s="145" t="s">
        <v>93</v>
      </c>
      <c r="B343" s="102">
        <v>55</v>
      </c>
      <c r="C343" s="146">
        <v>7</v>
      </c>
      <c r="D343" s="146">
        <v>1</v>
      </c>
      <c r="E343" s="147">
        <v>0</v>
      </c>
      <c r="F343" s="102">
        <v>0</v>
      </c>
      <c r="G343" s="148">
        <f>SUM(G344)</f>
        <v>62488.9</v>
      </c>
      <c r="H343" s="148">
        <f t="shared" ref="H343:I343" si="166">SUM(H344)</f>
        <v>60839.9</v>
      </c>
      <c r="I343" s="148">
        <f t="shared" si="166"/>
        <v>63594.5</v>
      </c>
    </row>
    <row r="344" spans="1:9" ht="15.75">
      <c r="A344" s="86" t="s">
        <v>94</v>
      </c>
      <c r="B344" s="80">
        <v>55</v>
      </c>
      <c r="C344" s="87">
        <v>7</v>
      </c>
      <c r="D344" s="87">
        <v>1</v>
      </c>
      <c r="E344" s="88">
        <v>4200000</v>
      </c>
      <c r="F344" s="80">
        <v>0</v>
      </c>
      <c r="G344" s="89">
        <f>G345+G348+G352+G355+G359</f>
        <v>62488.9</v>
      </c>
      <c r="H344" s="89">
        <f>H345+H348+H352+H355+H359</f>
        <v>60839.9</v>
      </c>
      <c r="I344" s="89">
        <f>I345+I348+I352+I355+I359</f>
        <v>63594.5</v>
      </c>
    </row>
    <row r="345" spans="1:9" ht="31.5">
      <c r="A345" s="86" t="s">
        <v>12</v>
      </c>
      <c r="B345" s="80">
        <v>55</v>
      </c>
      <c r="C345" s="87">
        <v>7</v>
      </c>
      <c r="D345" s="87">
        <v>1</v>
      </c>
      <c r="E345" s="88">
        <v>4203520</v>
      </c>
      <c r="F345" s="80">
        <v>0</v>
      </c>
      <c r="G345" s="89">
        <f>G346+G347</f>
        <v>30.9</v>
      </c>
      <c r="H345" s="89">
        <f>H346+H347</f>
        <v>30</v>
      </c>
      <c r="I345" s="89">
        <f>I346+I347</f>
        <v>32.299999999999997</v>
      </c>
    </row>
    <row r="346" spans="1:9" s="97" customFormat="1" ht="31.5">
      <c r="A346" s="91" t="s">
        <v>95</v>
      </c>
      <c r="B346" s="92">
        <v>55</v>
      </c>
      <c r="C346" s="93">
        <v>7</v>
      </c>
      <c r="D346" s="93">
        <v>1</v>
      </c>
      <c r="E346" s="94">
        <v>4203520</v>
      </c>
      <c r="F346" s="92">
        <v>850</v>
      </c>
      <c r="G346" s="95">
        <v>10.9</v>
      </c>
      <c r="H346" s="96">
        <v>10.6</v>
      </c>
      <c r="I346" s="96">
        <v>11.9</v>
      </c>
    </row>
    <row r="347" spans="1:9" s="97" customFormat="1" ht="31.5">
      <c r="A347" s="91" t="s">
        <v>96</v>
      </c>
      <c r="B347" s="92">
        <v>55</v>
      </c>
      <c r="C347" s="93">
        <v>7</v>
      </c>
      <c r="D347" s="93">
        <v>1</v>
      </c>
      <c r="E347" s="94">
        <v>4203510</v>
      </c>
      <c r="F347" s="92">
        <v>611</v>
      </c>
      <c r="G347" s="95">
        <v>20</v>
      </c>
      <c r="H347" s="96">
        <v>19.399999999999999</v>
      </c>
      <c r="I347" s="96">
        <v>20.399999999999999</v>
      </c>
    </row>
    <row r="348" spans="1:9" ht="31.5">
      <c r="A348" s="86" t="s">
        <v>19</v>
      </c>
      <c r="B348" s="80">
        <v>55</v>
      </c>
      <c r="C348" s="87">
        <v>7</v>
      </c>
      <c r="D348" s="87">
        <v>1</v>
      </c>
      <c r="E348" s="88">
        <v>4200420</v>
      </c>
      <c r="F348" s="80">
        <v>0</v>
      </c>
      <c r="G348" s="89">
        <f>G350+G351+G349</f>
        <v>9215.4</v>
      </c>
      <c r="H348" s="89">
        <f t="shared" ref="H348:I348" si="167">H350+H351+H349</f>
        <v>8957.4</v>
      </c>
      <c r="I348" s="89">
        <f t="shared" si="167"/>
        <v>9381.4000000000015</v>
      </c>
    </row>
    <row r="349" spans="1:9" s="97" customFormat="1" ht="31.5">
      <c r="A349" s="91" t="s">
        <v>95</v>
      </c>
      <c r="B349" s="92">
        <v>55</v>
      </c>
      <c r="C349" s="93">
        <v>7</v>
      </c>
      <c r="D349" s="93">
        <v>1</v>
      </c>
      <c r="E349" s="94">
        <v>4200420</v>
      </c>
      <c r="F349" s="92">
        <v>120</v>
      </c>
      <c r="G349" s="150">
        <v>10</v>
      </c>
      <c r="H349" s="96">
        <v>9.6999999999999993</v>
      </c>
      <c r="I349" s="96">
        <v>10.199999999999999</v>
      </c>
    </row>
    <row r="350" spans="1:9" s="97" customFormat="1" ht="31.5">
      <c r="A350" s="91" t="s">
        <v>95</v>
      </c>
      <c r="B350" s="92">
        <v>55</v>
      </c>
      <c r="C350" s="93">
        <v>7</v>
      </c>
      <c r="D350" s="93">
        <v>1</v>
      </c>
      <c r="E350" s="94">
        <v>4200420</v>
      </c>
      <c r="F350" s="92">
        <v>240</v>
      </c>
      <c r="G350" s="150">
        <v>7547.7</v>
      </c>
      <c r="H350" s="96">
        <v>7336.4</v>
      </c>
      <c r="I350" s="96">
        <v>7683.6</v>
      </c>
    </row>
    <row r="351" spans="1:9" s="97" customFormat="1" ht="31.5">
      <c r="A351" s="91" t="s">
        <v>96</v>
      </c>
      <c r="B351" s="92">
        <v>55</v>
      </c>
      <c r="C351" s="93">
        <v>7</v>
      </c>
      <c r="D351" s="93">
        <v>1</v>
      </c>
      <c r="E351" s="94">
        <v>4200410</v>
      </c>
      <c r="F351" s="92">
        <v>611</v>
      </c>
      <c r="G351" s="150">
        <v>1657.7</v>
      </c>
      <c r="H351" s="96">
        <v>1611.3</v>
      </c>
      <c r="I351" s="96">
        <v>1687.6</v>
      </c>
    </row>
    <row r="352" spans="1:9" s="97" customFormat="1" ht="63">
      <c r="A352" s="151" t="s">
        <v>97</v>
      </c>
      <c r="B352" s="152">
        <v>55</v>
      </c>
      <c r="C352" s="153">
        <v>7</v>
      </c>
      <c r="D352" s="153">
        <v>1</v>
      </c>
      <c r="E352" s="154">
        <v>8750000</v>
      </c>
      <c r="F352" s="152">
        <v>0</v>
      </c>
      <c r="G352" s="155">
        <f>G353+G354</f>
        <v>45348.7</v>
      </c>
      <c r="H352" s="155">
        <f t="shared" ref="H352:I352" si="168">H353+H354</f>
        <v>44112.6</v>
      </c>
      <c r="I352" s="155">
        <f t="shared" si="168"/>
        <v>46144.9</v>
      </c>
    </row>
    <row r="353" spans="1:9" s="97" customFormat="1" ht="31.5">
      <c r="A353" s="91" t="s">
        <v>95</v>
      </c>
      <c r="B353" s="92">
        <v>55</v>
      </c>
      <c r="C353" s="93">
        <v>7</v>
      </c>
      <c r="D353" s="93">
        <v>1</v>
      </c>
      <c r="E353" s="94">
        <v>8757370</v>
      </c>
      <c r="F353" s="92">
        <v>530</v>
      </c>
      <c r="G353" s="150">
        <v>14479.6</v>
      </c>
      <c r="H353" s="96">
        <v>14091</v>
      </c>
      <c r="I353" s="96">
        <v>14740.2</v>
      </c>
    </row>
    <row r="354" spans="1:9" s="97" customFormat="1" ht="31.5">
      <c r="A354" s="91" t="s">
        <v>96</v>
      </c>
      <c r="B354" s="92">
        <v>55</v>
      </c>
      <c r="C354" s="93">
        <v>7</v>
      </c>
      <c r="D354" s="93">
        <v>1</v>
      </c>
      <c r="E354" s="94">
        <v>8757370</v>
      </c>
      <c r="F354" s="92">
        <v>611</v>
      </c>
      <c r="G354" s="150">
        <v>30869.1</v>
      </c>
      <c r="H354" s="96">
        <v>30021.599999999999</v>
      </c>
      <c r="I354" s="96">
        <v>31404.7</v>
      </c>
    </row>
    <row r="355" spans="1:9" ht="15.75">
      <c r="A355" s="86" t="s">
        <v>75</v>
      </c>
      <c r="B355" s="80">
        <v>55</v>
      </c>
      <c r="C355" s="87">
        <v>7</v>
      </c>
      <c r="D355" s="87">
        <v>1</v>
      </c>
      <c r="E355" s="88">
        <v>8750000</v>
      </c>
      <c r="F355" s="80">
        <v>0</v>
      </c>
      <c r="G355" s="89">
        <f>SUM(G356)</f>
        <v>744.8</v>
      </c>
      <c r="H355" s="89">
        <f t="shared" ref="H355:I355" si="169">SUM(H356)</f>
        <v>757.6</v>
      </c>
      <c r="I355" s="89">
        <f t="shared" si="169"/>
        <v>758.19999999999993</v>
      </c>
    </row>
    <row r="356" spans="1:9" ht="110.25">
      <c r="A356" s="104" t="s">
        <v>98</v>
      </c>
      <c r="B356" s="80">
        <v>55</v>
      </c>
      <c r="C356" s="87">
        <v>7</v>
      </c>
      <c r="D356" s="87">
        <v>1</v>
      </c>
      <c r="E356" s="156">
        <v>8757390</v>
      </c>
      <c r="F356" s="80">
        <v>0</v>
      </c>
      <c r="G356" s="89">
        <f>G357+G358</f>
        <v>744.8</v>
      </c>
      <c r="H356" s="89">
        <f t="shared" ref="H356:I356" si="170">H357+H358</f>
        <v>757.6</v>
      </c>
      <c r="I356" s="89">
        <f t="shared" si="170"/>
        <v>758.19999999999993</v>
      </c>
    </row>
    <row r="357" spans="1:9" s="97" customFormat="1" ht="31.5">
      <c r="A357" s="91" t="s">
        <v>95</v>
      </c>
      <c r="B357" s="92">
        <v>55</v>
      </c>
      <c r="C357" s="93">
        <v>7</v>
      </c>
      <c r="D357" s="93">
        <v>1</v>
      </c>
      <c r="E357" s="94">
        <v>8757390</v>
      </c>
      <c r="F357" s="92">
        <v>530</v>
      </c>
      <c r="G357" s="95">
        <v>164.9</v>
      </c>
      <c r="H357" s="96">
        <v>177.1</v>
      </c>
      <c r="I357" s="96">
        <v>167.9</v>
      </c>
    </row>
    <row r="358" spans="1:9" s="97" customFormat="1" ht="31.5">
      <c r="A358" s="91" t="s">
        <v>96</v>
      </c>
      <c r="B358" s="92">
        <v>55</v>
      </c>
      <c r="C358" s="93">
        <v>7</v>
      </c>
      <c r="D358" s="93">
        <v>1</v>
      </c>
      <c r="E358" s="94">
        <v>8757390</v>
      </c>
      <c r="F358" s="92">
        <v>611</v>
      </c>
      <c r="G358" s="95">
        <v>579.9</v>
      </c>
      <c r="H358" s="96">
        <v>580.5</v>
      </c>
      <c r="I358" s="96">
        <v>590.29999999999995</v>
      </c>
    </row>
    <row r="359" spans="1:9" ht="47.25">
      <c r="A359" s="104" t="s">
        <v>99</v>
      </c>
      <c r="B359" s="80">
        <v>55</v>
      </c>
      <c r="C359" s="87">
        <v>7</v>
      </c>
      <c r="D359" s="87">
        <v>1</v>
      </c>
      <c r="E359" s="122">
        <v>4200220</v>
      </c>
      <c r="F359" s="80">
        <v>0</v>
      </c>
      <c r="G359" s="89">
        <f>SUM(G360+G361)</f>
        <v>7149.1</v>
      </c>
      <c r="H359" s="89">
        <f t="shared" ref="H359:I359" si="171">SUM(H360+H361)</f>
        <v>6982.3</v>
      </c>
      <c r="I359" s="89">
        <f t="shared" si="171"/>
        <v>7277.7000000000007</v>
      </c>
    </row>
    <row r="360" spans="1:9" s="97" customFormat="1" ht="31.5">
      <c r="A360" s="91" t="s">
        <v>95</v>
      </c>
      <c r="B360" s="92">
        <v>55</v>
      </c>
      <c r="C360" s="93">
        <v>7</v>
      </c>
      <c r="D360" s="93">
        <v>1</v>
      </c>
      <c r="E360" s="94">
        <v>4200220</v>
      </c>
      <c r="F360" s="92">
        <v>240</v>
      </c>
      <c r="G360" s="95">
        <v>1930.4</v>
      </c>
      <c r="H360" s="96">
        <v>1893.2</v>
      </c>
      <c r="I360" s="96">
        <v>1965.1</v>
      </c>
    </row>
    <row r="361" spans="1:9" s="97" customFormat="1" ht="31.5">
      <c r="A361" s="91" t="s">
        <v>96</v>
      </c>
      <c r="B361" s="92">
        <v>55</v>
      </c>
      <c r="C361" s="93">
        <v>7</v>
      </c>
      <c r="D361" s="93">
        <v>1</v>
      </c>
      <c r="E361" s="94">
        <v>4200210</v>
      </c>
      <c r="F361" s="92">
        <v>611</v>
      </c>
      <c r="G361" s="95">
        <v>5218.7</v>
      </c>
      <c r="H361" s="96">
        <v>5089.1000000000004</v>
      </c>
      <c r="I361" s="96">
        <v>5312.6</v>
      </c>
    </row>
    <row r="362" spans="1:9" s="149" customFormat="1" ht="15.75">
      <c r="A362" s="145" t="s">
        <v>100</v>
      </c>
      <c r="B362" s="102">
        <v>55</v>
      </c>
      <c r="C362" s="146">
        <v>7</v>
      </c>
      <c r="D362" s="146">
        <v>2</v>
      </c>
      <c r="E362" s="147">
        <v>0</v>
      </c>
      <c r="F362" s="102">
        <v>0</v>
      </c>
      <c r="G362" s="148">
        <f>SUM(G363+G377)</f>
        <v>179355.7</v>
      </c>
      <c r="H362" s="148">
        <f>SUM(H363+H377)</f>
        <v>174334.19999999998</v>
      </c>
      <c r="I362" s="148">
        <f>SUM(I363+I377)</f>
        <v>182584.30000000002</v>
      </c>
    </row>
    <row r="363" spans="1:9" ht="47.25">
      <c r="A363" s="86" t="s">
        <v>101</v>
      </c>
      <c r="B363" s="80">
        <v>55</v>
      </c>
      <c r="C363" s="87">
        <v>7</v>
      </c>
      <c r="D363" s="87">
        <v>2</v>
      </c>
      <c r="E363" s="88">
        <v>4210000</v>
      </c>
      <c r="F363" s="80">
        <v>0</v>
      </c>
      <c r="G363" s="89">
        <f>SUM(G364+G367+G370+G374)</f>
        <v>42995.899999999994</v>
      </c>
      <c r="H363" s="89">
        <f>SUM(H364+H367+H370+H374)</f>
        <v>41792</v>
      </c>
      <c r="I363" s="89">
        <f>SUM(I364+I367+I370+I374)</f>
        <v>43769.9</v>
      </c>
    </row>
    <row r="364" spans="1:9" ht="31.5">
      <c r="A364" s="86" t="s">
        <v>12</v>
      </c>
      <c r="B364" s="80">
        <v>55</v>
      </c>
      <c r="C364" s="87">
        <v>7</v>
      </c>
      <c r="D364" s="87">
        <v>2</v>
      </c>
      <c r="E364" s="88">
        <v>4213500</v>
      </c>
      <c r="F364" s="80">
        <v>0</v>
      </c>
      <c r="G364" s="89">
        <f>G365+G366</f>
        <v>1584</v>
      </c>
      <c r="H364" s="89">
        <f t="shared" ref="H364:I364" si="172">H365+H366</f>
        <v>1539.6</v>
      </c>
      <c r="I364" s="89">
        <f t="shared" si="172"/>
        <v>1612.5</v>
      </c>
    </row>
    <row r="365" spans="1:9" s="97" customFormat="1" ht="31.5">
      <c r="A365" s="91" t="s">
        <v>95</v>
      </c>
      <c r="B365" s="92">
        <v>55</v>
      </c>
      <c r="C365" s="93">
        <v>7</v>
      </c>
      <c r="D365" s="93">
        <v>2</v>
      </c>
      <c r="E365" s="94">
        <v>4213520</v>
      </c>
      <c r="F365" s="92">
        <v>850</v>
      </c>
      <c r="G365" s="95">
        <v>60</v>
      </c>
      <c r="H365" s="96">
        <v>58.3</v>
      </c>
      <c r="I365" s="96">
        <v>61.1</v>
      </c>
    </row>
    <row r="366" spans="1:9" s="97" customFormat="1" ht="31.5">
      <c r="A366" s="91" t="s">
        <v>96</v>
      </c>
      <c r="B366" s="92">
        <v>55</v>
      </c>
      <c r="C366" s="93">
        <v>7</v>
      </c>
      <c r="D366" s="93">
        <v>2</v>
      </c>
      <c r="E366" s="94">
        <v>4213510</v>
      </c>
      <c r="F366" s="92">
        <v>611</v>
      </c>
      <c r="G366" s="95">
        <v>1524</v>
      </c>
      <c r="H366" s="96">
        <v>1481.3</v>
      </c>
      <c r="I366" s="96">
        <v>1551.4</v>
      </c>
    </row>
    <row r="367" spans="1:9" ht="31.5">
      <c r="A367" s="86" t="s">
        <v>19</v>
      </c>
      <c r="B367" s="80">
        <v>55</v>
      </c>
      <c r="C367" s="87">
        <v>7</v>
      </c>
      <c r="D367" s="87">
        <v>2</v>
      </c>
      <c r="E367" s="88">
        <v>4210400</v>
      </c>
      <c r="F367" s="80">
        <v>0</v>
      </c>
      <c r="G367" s="89">
        <f>G368+G369</f>
        <v>18150.7</v>
      </c>
      <c r="H367" s="89">
        <f t="shared" ref="H367:I367" si="173">H368+H369</f>
        <v>17642.5</v>
      </c>
      <c r="I367" s="89">
        <f t="shared" si="173"/>
        <v>18477.400000000001</v>
      </c>
    </row>
    <row r="368" spans="1:9" s="97" customFormat="1" ht="31.5">
      <c r="A368" s="91" t="s">
        <v>95</v>
      </c>
      <c r="B368" s="92">
        <v>55</v>
      </c>
      <c r="C368" s="93">
        <v>7</v>
      </c>
      <c r="D368" s="93">
        <v>2</v>
      </c>
      <c r="E368" s="94">
        <v>4210420</v>
      </c>
      <c r="F368" s="92">
        <v>240</v>
      </c>
      <c r="G368" s="150">
        <v>8355.2000000000007</v>
      </c>
      <c r="H368" s="96">
        <v>8121.3</v>
      </c>
      <c r="I368" s="96">
        <v>8505.6</v>
      </c>
    </row>
    <row r="369" spans="1:9" s="97" customFormat="1" ht="31.5">
      <c r="A369" s="91" t="s">
        <v>96</v>
      </c>
      <c r="B369" s="92">
        <v>55</v>
      </c>
      <c r="C369" s="93">
        <v>7</v>
      </c>
      <c r="D369" s="93">
        <v>2</v>
      </c>
      <c r="E369" s="94">
        <v>4210410</v>
      </c>
      <c r="F369" s="92">
        <v>611</v>
      </c>
      <c r="G369" s="150">
        <v>9795.5</v>
      </c>
      <c r="H369" s="96">
        <v>9521.2000000000007</v>
      </c>
      <c r="I369" s="96">
        <v>9971.7999999999993</v>
      </c>
    </row>
    <row r="370" spans="1:9" ht="47.25">
      <c r="A370" s="104" t="s">
        <v>102</v>
      </c>
      <c r="B370" s="80">
        <v>55</v>
      </c>
      <c r="C370" s="87">
        <v>7</v>
      </c>
      <c r="D370" s="87">
        <v>2</v>
      </c>
      <c r="E370" s="122">
        <v>4210220</v>
      </c>
      <c r="F370" s="80">
        <v>0</v>
      </c>
      <c r="G370" s="89">
        <f>G371+G373</f>
        <v>9035.4</v>
      </c>
      <c r="H370" s="89">
        <f t="shared" ref="H370:I370" si="174">H371+H373</f>
        <v>8782.4</v>
      </c>
      <c r="I370" s="89">
        <f t="shared" si="174"/>
        <v>9198.0999999999985</v>
      </c>
    </row>
    <row r="371" spans="1:9" s="97" customFormat="1" ht="31.5">
      <c r="A371" s="91" t="s">
        <v>95</v>
      </c>
      <c r="B371" s="92">
        <v>55</v>
      </c>
      <c r="C371" s="93">
        <v>7</v>
      </c>
      <c r="D371" s="93">
        <v>2</v>
      </c>
      <c r="E371" s="94">
        <v>4210220</v>
      </c>
      <c r="F371" s="92">
        <v>240</v>
      </c>
      <c r="G371" s="95">
        <v>2304.6999999999998</v>
      </c>
      <c r="H371" s="96">
        <v>2240.1999999999998</v>
      </c>
      <c r="I371" s="96">
        <v>2346.1999999999998</v>
      </c>
    </row>
    <row r="372" spans="1:9" s="97" customFormat="1" ht="31.5">
      <c r="A372" s="91" t="s">
        <v>96</v>
      </c>
      <c r="B372" s="92">
        <v>55</v>
      </c>
      <c r="C372" s="93">
        <v>7</v>
      </c>
      <c r="D372" s="93">
        <v>2</v>
      </c>
      <c r="E372" s="94">
        <v>4210210</v>
      </c>
      <c r="F372" s="92">
        <v>611</v>
      </c>
      <c r="G372" s="95">
        <v>0</v>
      </c>
      <c r="H372" s="96">
        <v>0</v>
      </c>
      <c r="I372" s="96">
        <v>0</v>
      </c>
    </row>
    <row r="373" spans="1:9" s="97" customFormat="1" ht="31.5">
      <c r="A373" s="91" t="s">
        <v>96</v>
      </c>
      <c r="B373" s="92">
        <v>55</v>
      </c>
      <c r="C373" s="93">
        <v>7</v>
      </c>
      <c r="D373" s="93">
        <v>2</v>
      </c>
      <c r="E373" s="94">
        <v>4210210</v>
      </c>
      <c r="F373" s="92">
        <v>611</v>
      </c>
      <c r="G373" s="95">
        <v>6730.7</v>
      </c>
      <c r="H373" s="96">
        <v>6542.2</v>
      </c>
      <c r="I373" s="96">
        <v>6851.9</v>
      </c>
    </row>
    <row r="374" spans="1:9" ht="31.5">
      <c r="A374" s="86" t="s">
        <v>103</v>
      </c>
      <c r="B374" s="80">
        <v>55</v>
      </c>
      <c r="C374" s="87">
        <v>7</v>
      </c>
      <c r="D374" s="87">
        <v>2</v>
      </c>
      <c r="E374" s="88">
        <v>4230000</v>
      </c>
      <c r="F374" s="80">
        <v>0</v>
      </c>
      <c r="G374" s="89">
        <f>G375</f>
        <v>14225.8</v>
      </c>
      <c r="H374" s="89">
        <f t="shared" ref="H374:I374" si="175">H375</f>
        <v>13827.5</v>
      </c>
      <c r="I374" s="89">
        <f t="shared" si="175"/>
        <v>14481.9</v>
      </c>
    </row>
    <row r="375" spans="1:9" ht="31.5">
      <c r="A375" s="86" t="s">
        <v>19</v>
      </c>
      <c r="B375" s="80">
        <v>55</v>
      </c>
      <c r="C375" s="87">
        <v>7</v>
      </c>
      <c r="D375" s="87">
        <v>2</v>
      </c>
      <c r="E375" s="88">
        <v>4230410</v>
      </c>
      <c r="F375" s="80">
        <v>0</v>
      </c>
      <c r="G375" s="89">
        <f>SUM(G376)</f>
        <v>14225.8</v>
      </c>
      <c r="H375" s="89">
        <f t="shared" ref="H375:I375" si="176">SUM(H376)</f>
        <v>13827.5</v>
      </c>
      <c r="I375" s="89">
        <f t="shared" si="176"/>
        <v>14481.9</v>
      </c>
    </row>
    <row r="376" spans="1:9" s="97" customFormat="1" ht="31.5">
      <c r="A376" s="91" t="s">
        <v>96</v>
      </c>
      <c r="B376" s="92">
        <v>55</v>
      </c>
      <c r="C376" s="93">
        <v>7</v>
      </c>
      <c r="D376" s="93">
        <v>2</v>
      </c>
      <c r="E376" s="94">
        <v>4230410</v>
      </c>
      <c r="F376" s="92">
        <v>611</v>
      </c>
      <c r="G376" s="95">
        <v>14225.8</v>
      </c>
      <c r="H376" s="96">
        <v>13827.5</v>
      </c>
      <c r="I376" s="96">
        <v>14481.9</v>
      </c>
    </row>
    <row r="377" spans="1:9" ht="15.75">
      <c r="A377" s="86" t="s">
        <v>75</v>
      </c>
      <c r="B377" s="80">
        <v>55</v>
      </c>
      <c r="C377" s="87">
        <v>7</v>
      </c>
      <c r="D377" s="87">
        <v>2</v>
      </c>
      <c r="E377" s="88">
        <v>8750000</v>
      </c>
      <c r="F377" s="80">
        <v>0</v>
      </c>
      <c r="G377" s="89">
        <f>G378+G381</f>
        <v>136359.80000000002</v>
      </c>
      <c r="H377" s="89">
        <f t="shared" ref="H377:I377" si="177">H378+H381</f>
        <v>132542.19999999998</v>
      </c>
      <c r="I377" s="89">
        <f t="shared" si="177"/>
        <v>138814.40000000002</v>
      </c>
    </row>
    <row r="378" spans="1:9" ht="189">
      <c r="A378" s="86" t="s">
        <v>106</v>
      </c>
      <c r="B378" s="80">
        <v>55</v>
      </c>
      <c r="C378" s="87">
        <v>7</v>
      </c>
      <c r="D378" s="87">
        <v>2</v>
      </c>
      <c r="E378" s="88">
        <v>8757340</v>
      </c>
      <c r="F378" s="80">
        <v>0</v>
      </c>
      <c r="G378" s="89">
        <f>G379+G380</f>
        <v>133720.20000000001</v>
      </c>
      <c r="H378" s="89">
        <f t="shared" ref="H378:I378" si="178">H379+H380</f>
        <v>129976.09999999999</v>
      </c>
      <c r="I378" s="89">
        <f t="shared" si="178"/>
        <v>136127.20000000001</v>
      </c>
    </row>
    <row r="379" spans="1:9" s="97" customFormat="1" ht="31.5">
      <c r="A379" s="91" t="s">
        <v>95</v>
      </c>
      <c r="B379" s="92">
        <v>55</v>
      </c>
      <c r="C379" s="93">
        <v>7</v>
      </c>
      <c r="D379" s="93">
        <v>2</v>
      </c>
      <c r="E379" s="94">
        <v>8757340</v>
      </c>
      <c r="F379" s="92">
        <v>530</v>
      </c>
      <c r="G379" s="95">
        <v>46055.199999999997</v>
      </c>
      <c r="H379" s="96">
        <v>44765.7</v>
      </c>
      <c r="I379" s="96">
        <v>46884.2</v>
      </c>
    </row>
    <row r="380" spans="1:9" s="97" customFormat="1" ht="31.5">
      <c r="A380" s="91" t="s">
        <v>96</v>
      </c>
      <c r="B380" s="92">
        <v>55</v>
      </c>
      <c r="C380" s="93">
        <v>7</v>
      </c>
      <c r="D380" s="93">
        <v>2</v>
      </c>
      <c r="E380" s="94">
        <v>8757340</v>
      </c>
      <c r="F380" s="92">
        <v>611</v>
      </c>
      <c r="G380" s="95">
        <v>87665</v>
      </c>
      <c r="H380" s="96">
        <v>85210.4</v>
      </c>
      <c r="I380" s="96">
        <v>89243</v>
      </c>
    </row>
    <row r="381" spans="1:9" ht="63">
      <c r="A381" s="104" t="s">
        <v>107</v>
      </c>
      <c r="B381" s="80">
        <v>55</v>
      </c>
      <c r="C381" s="87">
        <v>7</v>
      </c>
      <c r="D381" s="87">
        <v>2</v>
      </c>
      <c r="E381" s="156">
        <v>8757330</v>
      </c>
      <c r="F381" s="80">
        <v>0</v>
      </c>
      <c r="G381" s="89">
        <f>G382+G383</f>
        <v>2639.6</v>
      </c>
      <c r="H381" s="89">
        <f t="shared" ref="H381:I381" si="179">H382+H383</f>
        <v>2566.1</v>
      </c>
      <c r="I381" s="89">
        <f t="shared" si="179"/>
        <v>2687.2</v>
      </c>
    </row>
    <row r="382" spans="1:9" s="97" customFormat="1" ht="31.5">
      <c r="A382" s="91" t="s">
        <v>95</v>
      </c>
      <c r="B382" s="92">
        <v>55</v>
      </c>
      <c r="C382" s="93">
        <v>7</v>
      </c>
      <c r="D382" s="93">
        <v>2</v>
      </c>
      <c r="E382" s="157">
        <v>8757330</v>
      </c>
      <c r="F382" s="92">
        <v>530</v>
      </c>
      <c r="G382" s="95">
        <v>458.9</v>
      </c>
      <c r="H382" s="96">
        <v>446.5</v>
      </c>
      <c r="I382" s="96">
        <v>467.2</v>
      </c>
    </row>
    <row r="383" spans="1:9" s="97" customFormat="1" ht="31.5">
      <c r="A383" s="91" t="s">
        <v>96</v>
      </c>
      <c r="B383" s="92">
        <v>55</v>
      </c>
      <c r="C383" s="93">
        <v>7</v>
      </c>
      <c r="D383" s="93">
        <v>2</v>
      </c>
      <c r="E383" s="157">
        <v>8757330</v>
      </c>
      <c r="F383" s="92">
        <v>611</v>
      </c>
      <c r="G383" s="95">
        <v>2180.6999999999998</v>
      </c>
      <c r="H383" s="96">
        <v>2119.6</v>
      </c>
      <c r="I383" s="96">
        <v>2220</v>
      </c>
    </row>
    <row r="384" spans="1:9" s="149" customFormat="1" ht="31.5">
      <c r="A384" s="145" t="s">
        <v>108</v>
      </c>
      <c r="B384" s="102">
        <v>55</v>
      </c>
      <c r="C384" s="146">
        <v>7</v>
      </c>
      <c r="D384" s="146">
        <v>7</v>
      </c>
      <c r="E384" s="147">
        <v>0</v>
      </c>
      <c r="F384" s="102">
        <v>0</v>
      </c>
      <c r="G384" s="148">
        <f>SUM(G385)</f>
        <v>1540.2</v>
      </c>
      <c r="H384" s="148">
        <f t="shared" ref="H384:I386" si="180">SUM(H385)</f>
        <v>1497.1</v>
      </c>
      <c r="I384" s="148">
        <f t="shared" si="180"/>
        <v>1567.9</v>
      </c>
    </row>
    <row r="385" spans="1:9" ht="15.75">
      <c r="A385" s="111" t="s">
        <v>109</v>
      </c>
      <c r="B385" s="80">
        <v>55</v>
      </c>
      <c r="C385" s="121">
        <v>7</v>
      </c>
      <c r="D385" s="121">
        <v>7</v>
      </c>
      <c r="E385" s="122">
        <v>7950000</v>
      </c>
      <c r="F385" s="123">
        <v>0</v>
      </c>
      <c r="G385" s="124">
        <f>SUM(G386)</f>
        <v>1540.2</v>
      </c>
      <c r="H385" s="124">
        <f t="shared" si="180"/>
        <v>1497.1</v>
      </c>
      <c r="I385" s="124">
        <f t="shared" si="180"/>
        <v>1567.9</v>
      </c>
    </row>
    <row r="386" spans="1:9" ht="31.5">
      <c r="A386" s="111" t="s">
        <v>110</v>
      </c>
      <c r="B386" s="80">
        <v>55</v>
      </c>
      <c r="C386" s="121">
        <v>7</v>
      </c>
      <c r="D386" s="121">
        <v>7</v>
      </c>
      <c r="E386" s="122" t="s">
        <v>111</v>
      </c>
      <c r="F386" s="123">
        <v>0</v>
      </c>
      <c r="G386" s="124">
        <f>SUM(G387)</f>
        <v>1540.2</v>
      </c>
      <c r="H386" s="124">
        <f t="shared" si="180"/>
        <v>1497.1</v>
      </c>
      <c r="I386" s="124">
        <f t="shared" si="180"/>
        <v>1567.9</v>
      </c>
    </row>
    <row r="387" spans="1:9" s="97" customFormat="1" ht="31.5">
      <c r="A387" s="91" t="s">
        <v>112</v>
      </c>
      <c r="B387" s="92">
        <v>55</v>
      </c>
      <c r="C387" s="93">
        <v>7</v>
      </c>
      <c r="D387" s="93">
        <v>7</v>
      </c>
      <c r="E387" s="94" t="s">
        <v>111</v>
      </c>
      <c r="F387" s="92">
        <v>240</v>
      </c>
      <c r="G387" s="95">
        <v>1540.2</v>
      </c>
      <c r="H387" s="96">
        <v>1497.1</v>
      </c>
      <c r="I387" s="96">
        <v>1567.9</v>
      </c>
    </row>
    <row r="388" spans="1:9" s="149" customFormat="1" ht="15.75">
      <c r="A388" s="145" t="s">
        <v>113</v>
      </c>
      <c r="B388" s="102">
        <v>55</v>
      </c>
      <c r="C388" s="146">
        <v>7</v>
      </c>
      <c r="D388" s="146">
        <v>9</v>
      </c>
      <c r="E388" s="147">
        <v>0</v>
      </c>
      <c r="F388" s="102">
        <v>0</v>
      </c>
      <c r="G388" s="148">
        <f>SUM(G389+G391+G397)</f>
        <v>18868.199999999997</v>
      </c>
      <c r="H388" s="148">
        <f t="shared" ref="H388:I388" si="181">SUM(H389+H391+H397)</f>
        <v>18340</v>
      </c>
      <c r="I388" s="148">
        <f t="shared" si="181"/>
        <v>19207.8</v>
      </c>
    </row>
    <row r="389" spans="1:9" ht="15.75">
      <c r="A389" s="86" t="s">
        <v>11</v>
      </c>
      <c r="B389" s="80">
        <v>55</v>
      </c>
      <c r="C389" s="87">
        <v>7</v>
      </c>
      <c r="D389" s="87">
        <v>9</v>
      </c>
      <c r="E389" s="88">
        <v>20000</v>
      </c>
      <c r="F389" s="80">
        <v>0</v>
      </c>
      <c r="G389" s="89">
        <f>SUM(G390)</f>
        <v>1770.6</v>
      </c>
      <c r="H389" s="89">
        <f t="shared" ref="H389:I389" si="182">SUM(H390)</f>
        <v>1721</v>
      </c>
      <c r="I389" s="89">
        <f t="shared" si="182"/>
        <v>1802.5</v>
      </c>
    </row>
    <row r="390" spans="1:9" s="97" customFormat="1" ht="31.5">
      <c r="A390" s="91" t="s">
        <v>8</v>
      </c>
      <c r="B390" s="92">
        <v>55</v>
      </c>
      <c r="C390" s="93">
        <v>7</v>
      </c>
      <c r="D390" s="93">
        <v>9</v>
      </c>
      <c r="E390" s="94">
        <v>21520</v>
      </c>
      <c r="F390" s="92">
        <v>120</v>
      </c>
      <c r="G390" s="95">
        <v>1770.6</v>
      </c>
      <c r="H390" s="96">
        <v>1721</v>
      </c>
      <c r="I390" s="96">
        <v>1802.5</v>
      </c>
    </row>
    <row r="391" spans="1:9" ht="94.5">
      <c r="A391" s="86" t="s">
        <v>114</v>
      </c>
      <c r="B391" s="80">
        <v>55</v>
      </c>
      <c r="C391" s="87">
        <v>7</v>
      </c>
      <c r="D391" s="87">
        <v>9</v>
      </c>
      <c r="E391" s="88">
        <v>4520000</v>
      </c>
      <c r="F391" s="80">
        <v>0</v>
      </c>
      <c r="G391" s="89">
        <f>SUM(G392+G394)</f>
        <v>16963.3</v>
      </c>
      <c r="H391" s="89">
        <f t="shared" ref="H391:I391" si="183">SUM(H392+H394)</f>
        <v>16488.5</v>
      </c>
      <c r="I391" s="89">
        <f t="shared" si="183"/>
        <v>17268.599999999999</v>
      </c>
    </row>
    <row r="392" spans="1:9" ht="31.5">
      <c r="A392" s="86" t="s">
        <v>12</v>
      </c>
      <c r="B392" s="80">
        <v>55</v>
      </c>
      <c r="C392" s="87">
        <v>7</v>
      </c>
      <c r="D392" s="87">
        <v>9</v>
      </c>
      <c r="E392" s="88">
        <v>4523500</v>
      </c>
      <c r="F392" s="80">
        <v>0</v>
      </c>
      <c r="G392" s="89">
        <f>SUM(G393)</f>
        <v>6</v>
      </c>
      <c r="H392" s="89">
        <f t="shared" ref="H392:I392" si="184">SUM(H393)</f>
        <v>5.8</v>
      </c>
      <c r="I392" s="89">
        <f t="shared" si="184"/>
        <v>6.1</v>
      </c>
    </row>
    <row r="393" spans="1:9" s="97" customFormat="1" ht="31.5">
      <c r="A393" s="91" t="s">
        <v>95</v>
      </c>
      <c r="B393" s="92">
        <v>55</v>
      </c>
      <c r="C393" s="93">
        <v>7</v>
      </c>
      <c r="D393" s="93">
        <v>9</v>
      </c>
      <c r="E393" s="94">
        <v>4523520</v>
      </c>
      <c r="F393" s="92">
        <v>850</v>
      </c>
      <c r="G393" s="95">
        <v>6</v>
      </c>
      <c r="H393" s="96">
        <v>5.8</v>
      </c>
      <c r="I393" s="96">
        <v>6.1</v>
      </c>
    </row>
    <row r="394" spans="1:9" ht="31.5">
      <c r="A394" s="86" t="s">
        <v>19</v>
      </c>
      <c r="B394" s="80">
        <v>55</v>
      </c>
      <c r="C394" s="87">
        <v>7</v>
      </c>
      <c r="D394" s="87">
        <v>9</v>
      </c>
      <c r="E394" s="88">
        <v>4520420</v>
      </c>
      <c r="F394" s="80">
        <v>0</v>
      </c>
      <c r="G394" s="89">
        <f>G395+G396</f>
        <v>16957.3</v>
      </c>
      <c r="H394" s="89">
        <f t="shared" ref="H394:I394" si="185">H395+H396</f>
        <v>16482.7</v>
      </c>
      <c r="I394" s="89">
        <f t="shared" si="185"/>
        <v>17262.5</v>
      </c>
    </row>
    <row r="395" spans="1:9" s="97" customFormat="1" ht="31.5">
      <c r="A395" s="91" t="s">
        <v>95</v>
      </c>
      <c r="B395" s="92">
        <v>55</v>
      </c>
      <c r="C395" s="93">
        <v>7</v>
      </c>
      <c r="D395" s="93">
        <v>9</v>
      </c>
      <c r="E395" s="94">
        <v>4520420</v>
      </c>
      <c r="F395" s="92">
        <v>120</v>
      </c>
      <c r="G395" s="95">
        <v>15195.5</v>
      </c>
      <c r="H395" s="96">
        <v>14770.1</v>
      </c>
      <c r="I395" s="96">
        <v>15469</v>
      </c>
    </row>
    <row r="396" spans="1:9" s="97" customFormat="1" ht="31.5">
      <c r="A396" s="91" t="s">
        <v>95</v>
      </c>
      <c r="B396" s="92">
        <v>55</v>
      </c>
      <c r="C396" s="93">
        <v>7</v>
      </c>
      <c r="D396" s="93">
        <v>9</v>
      </c>
      <c r="E396" s="94">
        <v>4520420</v>
      </c>
      <c r="F396" s="92">
        <v>240</v>
      </c>
      <c r="G396" s="95">
        <v>1761.8</v>
      </c>
      <c r="H396" s="96">
        <v>1712.6</v>
      </c>
      <c r="I396" s="96">
        <v>1793.5</v>
      </c>
    </row>
    <row r="397" spans="1:9" ht="15.75">
      <c r="A397" s="86" t="s">
        <v>75</v>
      </c>
      <c r="B397" s="80">
        <v>55</v>
      </c>
      <c r="C397" s="87">
        <v>7</v>
      </c>
      <c r="D397" s="87">
        <v>9</v>
      </c>
      <c r="E397" s="88">
        <v>8750000</v>
      </c>
      <c r="F397" s="80">
        <v>0</v>
      </c>
      <c r="G397" s="89">
        <f>SUM(G398)</f>
        <v>134.30000000000001</v>
      </c>
      <c r="H397" s="89">
        <f t="shared" ref="H397:I397" si="186">SUM(H398)</f>
        <v>130.5</v>
      </c>
      <c r="I397" s="89">
        <f t="shared" si="186"/>
        <v>136.69999999999999</v>
      </c>
    </row>
    <row r="398" spans="1:9" ht="173.25">
      <c r="A398" s="104" t="s">
        <v>116</v>
      </c>
      <c r="B398" s="80">
        <v>55</v>
      </c>
      <c r="C398" s="87">
        <v>7</v>
      </c>
      <c r="D398" s="87">
        <v>9</v>
      </c>
      <c r="E398" s="156">
        <v>8757391</v>
      </c>
      <c r="F398" s="80">
        <v>0</v>
      </c>
      <c r="G398" s="89">
        <f>SUM(G399)</f>
        <v>134.30000000000001</v>
      </c>
      <c r="H398" s="89">
        <f t="shared" ref="H398:I398" si="187">SUM(H399)</f>
        <v>130.5</v>
      </c>
      <c r="I398" s="89">
        <f t="shared" si="187"/>
        <v>136.69999999999999</v>
      </c>
    </row>
    <row r="399" spans="1:9" s="97" customFormat="1" ht="31.5">
      <c r="A399" s="91" t="s">
        <v>95</v>
      </c>
      <c r="B399" s="92">
        <v>55</v>
      </c>
      <c r="C399" s="93">
        <v>7</v>
      </c>
      <c r="D399" s="93">
        <v>9</v>
      </c>
      <c r="E399" s="94">
        <v>8757391</v>
      </c>
      <c r="F399" s="92">
        <v>530</v>
      </c>
      <c r="G399" s="95">
        <v>134.30000000000001</v>
      </c>
      <c r="H399" s="96">
        <v>130.5</v>
      </c>
      <c r="I399" s="96">
        <v>136.69999999999999</v>
      </c>
    </row>
    <row r="400" spans="1:9" ht="15.75">
      <c r="A400" s="74" t="s">
        <v>59</v>
      </c>
      <c r="B400" s="75">
        <v>55</v>
      </c>
      <c r="C400" s="76">
        <v>10</v>
      </c>
      <c r="D400" s="76">
        <v>0</v>
      </c>
      <c r="E400" s="77">
        <v>0</v>
      </c>
      <c r="F400" s="75">
        <v>0</v>
      </c>
      <c r="G400" s="78">
        <f>SUM(G401)</f>
        <v>2495.9</v>
      </c>
      <c r="H400" s="78">
        <f t="shared" ref="H400:I401" si="188">SUM(H401)</f>
        <v>2426</v>
      </c>
      <c r="I400" s="78">
        <f t="shared" si="188"/>
        <v>2540.8000000000002</v>
      </c>
    </row>
    <row r="401" spans="1:9" ht="15.75">
      <c r="A401" s="79" t="s">
        <v>117</v>
      </c>
      <c r="B401" s="90">
        <v>55</v>
      </c>
      <c r="C401" s="81">
        <v>10</v>
      </c>
      <c r="D401" s="81">
        <v>4</v>
      </c>
      <c r="E401" s="82">
        <v>0</v>
      </c>
      <c r="F401" s="83">
        <v>0</v>
      </c>
      <c r="G401" s="103">
        <f>SUM(G402)</f>
        <v>2495.9</v>
      </c>
      <c r="H401" s="103">
        <f t="shared" si="188"/>
        <v>2426</v>
      </c>
      <c r="I401" s="103">
        <f t="shared" si="188"/>
        <v>2540.8000000000002</v>
      </c>
    </row>
    <row r="402" spans="1:9" ht="15.75">
      <c r="A402" s="86" t="s">
        <v>75</v>
      </c>
      <c r="B402" s="80">
        <v>55</v>
      </c>
      <c r="C402" s="105">
        <v>10</v>
      </c>
      <c r="D402" s="105">
        <v>4</v>
      </c>
      <c r="E402" s="106">
        <v>8750000</v>
      </c>
      <c r="F402" s="107">
        <v>0</v>
      </c>
      <c r="G402" s="108">
        <f>G403+G405</f>
        <v>2495.9</v>
      </c>
      <c r="H402" s="108">
        <f t="shared" ref="H402:I402" si="189">H403+H405</f>
        <v>2426</v>
      </c>
      <c r="I402" s="108">
        <f t="shared" si="189"/>
        <v>2540.8000000000002</v>
      </c>
    </row>
    <row r="403" spans="1:9" ht="94.5">
      <c r="A403" s="104" t="s">
        <v>118</v>
      </c>
      <c r="B403" s="80">
        <v>55</v>
      </c>
      <c r="C403" s="87">
        <v>10</v>
      </c>
      <c r="D403" s="87">
        <v>4</v>
      </c>
      <c r="E403" s="88">
        <v>8757350</v>
      </c>
      <c r="F403" s="80">
        <v>0</v>
      </c>
      <c r="G403" s="89">
        <f>SUM(G404)</f>
        <v>2345.1</v>
      </c>
      <c r="H403" s="89">
        <f t="shared" ref="H403:I403" si="190">SUM(H404)</f>
        <v>2279.4</v>
      </c>
      <c r="I403" s="89">
        <f t="shared" si="190"/>
        <v>2387.3000000000002</v>
      </c>
    </row>
    <row r="404" spans="1:9" s="97" customFormat="1" ht="15.75">
      <c r="A404" s="91" t="s">
        <v>119</v>
      </c>
      <c r="B404" s="92">
        <v>55</v>
      </c>
      <c r="C404" s="93">
        <v>10</v>
      </c>
      <c r="D404" s="93">
        <v>4</v>
      </c>
      <c r="E404" s="94">
        <v>8757350</v>
      </c>
      <c r="F404" s="92">
        <v>530</v>
      </c>
      <c r="G404" s="95">
        <v>2345.1</v>
      </c>
      <c r="H404" s="96">
        <v>2279.4</v>
      </c>
      <c r="I404" s="96">
        <v>2387.3000000000002</v>
      </c>
    </row>
    <row r="405" spans="1:9" ht="47.25">
      <c r="A405" s="86" t="s">
        <v>115</v>
      </c>
      <c r="B405" s="80">
        <v>55</v>
      </c>
      <c r="C405" s="87">
        <v>10</v>
      </c>
      <c r="D405" s="87">
        <v>4</v>
      </c>
      <c r="E405" s="88">
        <v>8757200</v>
      </c>
      <c r="F405" s="80">
        <v>0</v>
      </c>
      <c r="G405" s="89">
        <f>SUM(G406)</f>
        <v>150.80000000000001</v>
      </c>
      <c r="H405" s="89">
        <f t="shared" ref="H405:I405" si="191">SUM(H406)</f>
        <v>146.6</v>
      </c>
      <c r="I405" s="89">
        <f t="shared" si="191"/>
        <v>153.5</v>
      </c>
    </row>
    <row r="406" spans="1:9" s="97" customFormat="1" ht="31.5">
      <c r="A406" s="91" t="s">
        <v>95</v>
      </c>
      <c r="B406" s="92">
        <v>55</v>
      </c>
      <c r="C406" s="93">
        <v>10</v>
      </c>
      <c r="D406" s="93">
        <v>4</v>
      </c>
      <c r="E406" s="94">
        <v>8757200</v>
      </c>
      <c r="F406" s="92">
        <v>530</v>
      </c>
      <c r="G406" s="95">
        <v>150.80000000000001</v>
      </c>
      <c r="H406" s="96">
        <v>146.6</v>
      </c>
      <c r="I406" s="96">
        <v>153.5</v>
      </c>
    </row>
    <row r="407" spans="1:9" ht="18.75">
      <c r="A407" s="442" t="s">
        <v>120</v>
      </c>
      <c r="B407" s="443"/>
      <c r="C407" s="443"/>
      <c r="D407" s="443"/>
      <c r="E407" s="443"/>
      <c r="F407" s="444"/>
      <c r="G407" s="2">
        <f>SUM(G408)</f>
        <v>1249.9000000000001</v>
      </c>
      <c r="H407" s="2">
        <f t="shared" ref="H407:I407" si="192">SUM(H408)</f>
        <v>1298.2</v>
      </c>
      <c r="I407" s="2">
        <f t="shared" si="192"/>
        <v>1347.4</v>
      </c>
    </row>
    <row r="408" spans="1:9" s="10" customFormat="1" ht="15.75">
      <c r="A408" s="3" t="s">
        <v>5</v>
      </c>
      <c r="B408" s="4">
        <v>56</v>
      </c>
      <c r="C408" s="125">
        <v>1</v>
      </c>
      <c r="D408" s="126">
        <v>0</v>
      </c>
      <c r="E408" s="7">
        <v>0</v>
      </c>
      <c r="F408" s="8">
        <v>0</v>
      </c>
      <c r="G408" s="9">
        <f>SUM(G409+G412+G420+G423)</f>
        <v>1249.9000000000001</v>
      </c>
      <c r="H408" s="9">
        <f t="shared" ref="H408:I408" si="193">SUM(H409+H412+H420+H423)</f>
        <v>1298.2</v>
      </c>
      <c r="I408" s="9">
        <f t="shared" si="193"/>
        <v>1347.4</v>
      </c>
    </row>
    <row r="409" spans="1:9" s="18" customFormat="1" ht="63">
      <c r="A409" s="11" t="s">
        <v>6</v>
      </c>
      <c r="B409" s="12">
        <v>56</v>
      </c>
      <c r="C409" s="127">
        <v>1</v>
      </c>
      <c r="D409" s="128">
        <v>2</v>
      </c>
      <c r="E409" s="15">
        <v>0</v>
      </c>
      <c r="F409" s="16">
        <v>0</v>
      </c>
      <c r="G409" s="17">
        <f>SUM(G410)</f>
        <v>348.6</v>
      </c>
      <c r="H409" s="17">
        <f t="shared" ref="H409:I410" si="194">SUM(H410)</f>
        <v>363.1</v>
      </c>
      <c r="I409" s="17">
        <f t="shared" si="194"/>
        <v>384.4</v>
      </c>
    </row>
    <row r="410" spans="1:9" s="26" customFormat="1" ht="15.75">
      <c r="A410" s="19" t="s">
        <v>7</v>
      </c>
      <c r="B410" s="20">
        <v>56</v>
      </c>
      <c r="C410" s="129">
        <v>1</v>
      </c>
      <c r="D410" s="130">
        <v>2</v>
      </c>
      <c r="E410" s="23">
        <v>21420</v>
      </c>
      <c r="F410" s="24">
        <v>0</v>
      </c>
      <c r="G410" s="25">
        <f>SUM(G411)</f>
        <v>348.6</v>
      </c>
      <c r="H410" s="25">
        <f t="shared" si="194"/>
        <v>363.1</v>
      </c>
      <c r="I410" s="25">
        <f t="shared" si="194"/>
        <v>384.4</v>
      </c>
    </row>
    <row r="411" spans="1:9" ht="31.5">
      <c r="A411" s="27" t="s">
        <v>8</v>
      </c>
      <c r="B411" s="28">
        <v>56</v>
      </c>
      <c r="C411" s="131">
        <v>1</v>
      </c>
      <c r="D411" s="132">
        <v>2</v>
      </c>
      <c r="E411" s="31">
        <v>21420</v>
      </c>
      <c r="F411" s="32">
        <v>120</v>
      </c>
      <c r="G411" s="33">
        <v>348.6</v>
      </c>
      <c r="H411" s="33">
        <v>363.1</v>
      </c>
      <c r="I411" s="33">
        <v>384.4</v>
      </c>
    </row>
    <row r="412" spans="1:9" ht="94.5">
      <c r="A412" s="34" t="s">
        <v>9</v>
      </c>
      <c r="B412" s="28">
        <v>56</v>
      </c>
      <c r="C412" s="131">
        <v>1</v>
      </c>
      <c r="D412" s="132">
        <v>4</v>
      </c>
      <c r="E412" s="31">
        <v>0</v>
      </c>
      <c r="F412" s="32">
        <v>0</v>
      </c>
      <c r="G412" s="33">
        <f>SUM(G413+G416+G418)</f>
        <v>499.1</v>
      </c>
      <c r="H412" s="33">
        <f t="shared" ref="H412:I412" si="195">SUM(H413+H416+H418)</f>
        <v>562.1</v>
      </c>
      <c r="I412" s="33">
        <f t="shared" si="195"/>
        <v>524</v>
      </c>
    </row>
    <row r="413" spans="1:9" s="26" customFormat="1" ht="15.75">
      <c r="A413" s="35" t="s">
        <v>11</v>
      </c>
      <c r="B413" s="36">
        <v>56</v>
      </c>
      <c r="C413" s="133">
        <v>1</v>
      </c>
      <c r="D413" s="134">
        <v>4</v>
      </c>
      <c r="E413" s="39">
        <v>21520</v>
      </c>
      <c r="F413" s="40">
        <v>0</v>
      </c>
      <c r="G413" s="41">
        <f>SUM(G415+G414)</f>
        <v>470.6</v>
      </c>
      <c r="H413" s="41">
        <f t="shared" ref="H413:I413" si="196">SUM(H415+H414)</f>
        <v>533.6</v>
      </c>
      <c r="I413" s="41">
        <f t="shared" si="196"/>
        <v>496</v>
      </c>
    </row>
    <row r="414" spans="1:9" ht="31.5">
      <c r="A414" s="27" t="s">
        <v>8</v>
      </c>
      <c r="B414" s="28">
        <v>56</v>
      </c>
      <c r="C414" s="131">
        <v>1</v>
      </c>
      <c r="D414" s="132">
        <v>4</v>
      </c>
      <c r="E414" s="31">
        <v>21520</v>
      </c>
      <c r="F414" s="32">
        <v>120</v>
      </c>
      <c r="G414" s="33">
        <v>275.3</v>
      </c>
      <c r="H414" s="33">
        <v>309.10000000000002</v>
      </c>
      <c r="I414" s="33">
        <v>324.39999999999998</v>
      </c>
    </row>
    <row r="415" spans="1:9" ht="31.5">
      <c r="A415" s="27" t="s">
        <v>8</v>
      </c>
      <c r="B415" s="28">
        <v>56</v>
      </c>
      <c r="C415" s="131">
        <v>1</v>
      </c>
      <c r="D415" s="132">
        <v>4</v>
      </c>
      <c r="E415" s="31">
        <v>21520</v>
      </c>
      <c r="F415" s="32">
        <v>240</v>
      </c>
      <c r="G415" s="33">
        <v>195.3</v>
      </c>
      <c r="H415" s="33">
        <v>224.5</v>
      </c>
      <c r="I415" s="33">
        <v>171.6</v>
      </c>
    </row>
    <row r="416" spans="1:9" s="26" customFormat="1" ht="31.5">
      <c r="A416" s="35" t="s">
        <v>12</v>
      </c>
      <c r="B416" s="36">
        <v>56</v>
      </c>
      <c r="C416" s="133">
        <v>1</v>
      </c>
      <c r="D416" s="134">
        <v>4</v>
      </c>
      <c r="E416" s="39">
        <v>23520</v>
      </c>
      <c r="F416" s="40">
        <v>0</v>
      </c>
      <c r="G416" s="41">
        <f>SUM(G417)</f>
        <v>17</v>
      </c>
      <c r="H416" s="41">
        <f t="shared" ref="H416:I416" si="197">SUM(H417)</f>
        <v>17</v>
      </c>
      <c r="I416" s="41">
        <f t="shared" si="197"/>
        <v>17</v>
      </c>
    </row>
    <row r="417" spans="1:9" ht="31.5">
      <c r="A417" s="27" t="s">
        <v>8</v>
      </c>
      <c r="B417" s="42">
        <v>56</v>
      </c>
      <c r="C417" s="135">
        <v>1</v>
      </c>
      <c r="D417" s="136">
        <v>4</v>
      </c>
      <c r="E417" s="45">
        <v>23520</v>
      </c>
      <c r="F417" s="46">
        <v>85</v>
      </c>
      <c r="G417" s="33">
        <v>17</v>
      </c>
      <c r="H417" s="33">
        <v>17</v>
      </c>
      <c r="I417" s="33">
        <v>17</v>
      </c>
    </row>
    <row r="418" spans="1:9" ht="63">
      <c r="A418" s="34" t="s">
        <v>13</v>
      </c>
      <c r="B418" s="28">
        <v>56</v>
      </c>
      <c r="C418" s="131">
        <v>1</v>
      </c>
      <c r="D418" s="132">
        <v>4</v>
      </c>
      <c r="E418" s="31">
        <v>8751120</v>
      </c>
      <c r="F418" s="32">
        <v>0</v>
      </c>
      <c r="G418" s="47">
        <f>SUM(G419)</f>
        <v>11.5</v>
      </c>
      <c r="H418" s="47">
        <f t="shared" ref="H418:I418" si="198">SUM(H419)</f>
        <v>11.5</v>
      </c>
      <c r="I418" s="47">
        <f t="shared" si="198"/>
        <v>11</v>
      </c>
    </row>
    <row r="419" spans="1:9" ht="94.5">
      <c r="A419" s="27" t="s">
        <v>14</v>
      </c>
      <c r="B419" s="28">
        <v>56</v>
      </c>
      <c r="C419" s="131">
        <v>1</v>
      </c>
      <c r="D419" s="132">
        <v>4</v>
      </c>
      <c r="E419" s="31">
        <v>8751120</v>
      </c>
      <c r="F419" s="32">
        <v>500</v>
      </c>
      <c r="G419" s="47">
        <v>11.5</v>
      </c>
      <c r="H419" s="47">
        <v>11.5</v>
      </c>
      <c r="I419" s="47">
        <v>11</v>
      </c>
    </row>
    <row r="420" spans="1:9" ht="15.75">
      <c r="A420" s="48" t="s">
        <v>15</v>
      </c>
      <c r="B420" s="42">
        <v>56</v>
      </c>
      <c r="C420" s="135">
        <v>1</v>
      </c>
      <c r="D420" s="136">
        <v>11</v>
      </c>
      <c r="E420" s="45">
        <v>0</v>
      </c>
      <c r="F420" s="46">
        <v>0</v>
      </c>
      <c r="G420" s="33">
        <f>SUM(G421)</f>
        <v>21.5</v>
      </c>
      <c r="H420" s="33">
        <f t="shared" ref="H420:I421" si="199">SUM(H421)</f>
        <v>21.5</v>
      </c>
      <c r="I420" s="33">
        <f t="shared" si="199"/>
        <v>21.5</v>
      </c>
    </row>
    <row r="421" spans="1:9" ht="31.5">
      <c r="A421" s="48" t="s">
        <v>16</v>
      </c>
      <c r="B421" s="42">
        <v>56</v>
      </c>
      <c r="C421" s="135">
        <v>1</v>
      </c>
      <c r="D421" s="136">
        <v>11</v>
      </c>
      <c r="E421" s="45">
        <v>703320</v>
      </c>
      <c r="F421" s="46">
        <v>0</v>
      </c>
      <c r="G421" s="33">
        <f>SUM(G422)</f>
        <v>21.5</v>
      </c>
      <c r="H421" s="33">
        <f t="shared" si="199"/>
        <v>21.5</v>
      </c>
      <c r="I421" s="33">
        <f t="shared" si="199"/>
        <v>21.5</v>
      </c>
    </row>
    <row r="422" spans="1:9" ht="15.75">
      <c r="A422" s="27" t="s">
        <v>17</v>
      </c>
      <c r="B422" s="28">
        <v>56</v>
      </c>
      <c r="C422" s="131">
        <v>1</v>
      </c>
      <c r="D422" s="132">
        <v>11</v>
      </c>
      <c r="E422" s="31">
        <v>703320</v>
      </c>
      <c r="F422" s="32">
        <v>870</v>
      </c>
      <c r="G422" s="33">
        <v>21.5</v>
      </c>
      <c r="H422" s="33">
        <v>21.5</v>
      </c>
      <c r="I422" s="33">
        <v>21.5</v>
      </c>
    </row>
    <row r="423" spans="1:9" s="59" customFormat="1" ht="15.75">
      <c r="A423" s="27" t="s">
        <v>18</v>
      </c>
      <c r="B423" s="28">
        <v>56</v>
      </c>
      <c r="C423" s="131">
        <v>1</v>
      </c>
      <c r="D423" s="132">
        <v>13</v>
      </c>
      <c r="E423" s="31">
        <v>0</v>
      </c>
      <c r="F423" s="32">
        <v>0</v>
      </c>
      <c r="G423" s="33">
        <f>SUM(G424+G427)</f>
        <v>380.7</v>
      </c>
      <c r="H423" s="33">
        <f t="shared" ref="H423:I423" si="200">SUM(H424+H427)</f>
        <v>351.5</v>
      </c>
      <c r="I423" s="33">
        <f t="shared" si="200"/>
        <v>417.5</v>
      </c>
    </row>
    <row r="424" spans="1:9" ht="31.5">
      <c r="A424" s="27" t="s">
        <v>19</v>
      </c>
      <c r="B424" s="28">
        <v>56</v>
      </c>
      <c r="C424" s="131">
        <v>1</v>
      </c>
      <c r="D424" s="132">
        <v>13</v>
      </c>
      <c r="E424" s="31">
        <v>20420</v>
      </c>
      <c r="F424" s="32">
        <v>0</v>
      </c>
      <c r="G424" s="33">
        <f>G425+G426</f>
        <v>380.4</v>
      </c>
      <c r="H424" s="33">
        <f t="shared" ref="H424:I424" si="201">H425+H426</f>
        <v>351.2</v>
      </c>
      <c r="I424" s="33">
        <f t="shared" si="201"/>
        <v>417.2</v>
      </c>
    </row>
    <row r="425" spans="1:9" ht="31.5">
      <c r="A425" s="27" t="s">
        <v>8</v>
      </c>
      <c r="B425" s="28">
        <v>56</v>
      </c>
      <c r="C425" s="131">
        <v>1</v>
      </c>
      <c r="D425" s="132">
        <v>13</v>
      </c>
      <c r="E425" s="31">
        <v>20420</v>
      </c>
      <c r="F425" s="32">
        <v>120</v>
      </c>
      <c r="G425" s="33">
        <v>356.4</v>
      </c>
      <c r="H425" s="33">
        <v>315.5</v>
      </c>
      <c r="I425" s="33">
        <v>392.9</v>
      </c>
    </row>
    <row r="426" spans="1:9" ht="31.5">
      <c r="A426" s="27" t="s">
        <v>8</v>
      </c>
      <c r="B426" s="28">
        <v>56</v>
      </c>
      <c r="C426" s="131">
        <v>1</v>
      </c>
      <c r="D426" s="132">
        <v>13</v>
      </c>
      <c r="E426" s="31">
        <v>20420</v>
      </c>
      <c r="F426" s="32">
        <v>240</v>
      </c>
      <c r="G426" s="33">
        <v>24</v>
      </c>
      <c r="H426" s="33">
        <v>35.700000000000003</v>
      </c>
      <c r="I426" s="33">
        <v>24.3</v>
      </c>
    </row>
    <row r="427" spans="1:9" ht="15.75">
      <c r="A427" s="27" t="s">
        <v>17</v>
      </c>
      <c r="B427" s="28">
        <v>56</v>
      </c>
      <c r="C427" s="131">
        <v>1</v>
      </c>
      <c r="D427" s="132">
        <v>13</v>
      </c>
      <c r="E427" s="31">
        <v>922220</v>
      </c>
      <c r="F427" s="32">
        <v>0</v>
      </c>
      <c r="G427" s="33">
        <f>SUM(G428)</f>
        <v>0.3</v>
      </c>
      <c r="H427" s="33">
        <f t="shared" ref="H427:I427" si="202">SUM(H428)</f>
        <v>0.3</v>
      </c>
      <c r="I427" s="33">
        <f t="shared" si="202"/>
        <v>0.3</v>
      </c>
    </row>
    <row r="428" spans="1:9" ht="31.5">
      <c r="A428" s="27" t="s">
        <v>8</v>
      </c>
      <c r="B428" s="28">
        <v>56</v>
      </c>
      <c r="C428" s="131">
        <v>1</v>
      </c>
      <c r="D428" s="132">
        <v>13</v>
      </c>
      <c r="E428" s="31">
        <v>922220</v>
      </c>
      <c r="F428" s="32">
        <v>850</v>
      </c>
      <c r="G428" s="33">
        <v>0.3</v>
      </c>
      <c r="H428" s="33">
        <v>0.3</v>
      </c>
      <c r="I428" s="33">
        <v>0.3</v>
      </c>
    </row>
    <row r="429" spans="1:9" ht="75">
      <c r="A429" s="109" t="s">
        <v>121</v>
      </c>
      <c r="B429" s="70">
        <v>57</v>
      </c>
      <c r="C429" s="71">
        <v>0</v>
      </c>
      <c r="D429" s="71">
        <v>0</v>
      </c>
      <c r="E429" s="72">
        <v>0</v>
      </c>
      <c r="F429" s="70">
        <v>0</v>
      </c>
      <c r="G429" s="110">
        <f>SUM(G430+G436)</f>
        <v>52899.100000000006</v>
      </c>
      <c r="H429" s="110">
        <f t="shared" ref="H429:I429" si="203">SUM(H430+H436)</f>
        <v>48423.5</v>
      </c>
      <c r="I429" s="110">
        <f t="shared" si="203"/>
        <v>52828.399999999994</v>
      </c>
    </row>
    <row r="430" spans="1:9" ht="15.75">
      <c r="A430" s="74" t="s">
        <v>58</v>
      </c>
      <c r="B430" s="102">
        <v>57</v>
      </c>
      <c r="C430" s="76">
        <v>7</v>
      </c>
      <c r="D430" s="76">
        <v>0</v>
      </c>
      <c r="E430" s="77">
        <v>0</v>
      </c>
      <c r="F430" s="75">
        <v>0</v>
      </c>
      <c r="G430" s="78">
        <f>SUM(G431)</f>
        <v>5631.8</v>
      </c>
      <c r="H430" s="78">
        <f t="shared" ref="H430:I430" si="204">SUM(H431)</f>
        <v>5153.1000000000004</v>
      </c>
      <c r="I430" s="78">
        <f t="shared" si="204"/>
        <v>5626.2</v>
      </c>
    </row>
    <row r="431" spans="1:9" ht="31.5">
      <c r="A431" s="86" t="s">
        <v>103</v>
      </c>
      <c r="B431" s="80">
        <v>57</v>
      </c>
      <c r="C431" s="87">
        <v>7</v>
      </c>
      <c r="D431" s="87">
        <v>2</v>
      </c>
      <c r="E431" s="88">
        <v>4230000</v>
      </c>
      <c r="F431" s="80">
        <v>0</v>
      </c>
      <c r="G431" s="89">
        <f>SUM(G432+G434)</f>
        <v>5631.8</v>
      </c>
      <c r="H431" s="89">
        <f t="shared" ref="H431:I431" si="205">SUM(H432+H434)</f>
        <v>5153.1000000000004</v>
      </c>
      <c r="I431" s="89">
        <f t="shared" si="205"/>
        <v>5626.2</v>
      </c>
    </row>
    <row r="432" spans="1:9" ht="31.5">
      <c r="A432" s="86" t="s">
        <v>12</v>
      </c>
      <c r="B432" s="80">
        <v>57</v>
      </c>
      <c r="C432" s="87">
        <v>7</v>
      </c>
      <c r="D432" s="87">
        <v>2</v>
      </c>
      <c r="E432" s="88">
        <v>4233500</v>
      </c>
      <c r="F432" s="80">
        <v>0</v>
      </c>
      <c r="G432" s="89">
        <f>SUM(G433)</f>
        <v>100</v>
      </c>
      <c r="H432" s="89">
        <f t="shared" ref="H432:I432" si="206">SUM(H433)</f>
        <v>91.5</v>
      </c>
      <c r="I432" s="89">
        <f t="shared" si="206"/>
        <v>99.9</v>
      </c>
    </row>
    <row r="433" spans="1:9" s="97" customFormat="1" ht="78.75">
      <c r="A433" s="91" t="s">
        <v>122</v>
      </c>
      <c r="B433" s="92">
        <v>57</v>
      </c>
      <c r="C433" s="93">
        <v>7</v>
      </c>
      <c r="D433" s="93">
        <v>2</v>
      </c>
      <c r="E433" s="94">
        <v>4233510</v>
      </c>
      <c r="F433" s="92">
        <v>611</v>
      </c>
      <c r="G433" s="95">
        <v>100</v>
      </c>
      <c r="H433" s="96">
        <v>91.5</v>
      </c>
      <c r="I433" s="96">
        <v>99.9</v>
      </c>
    </row>
    <row r="434" spans="1:9" ht="31.5">
      <c r="A434" s="86" t="s">
        <v>19</v>
      </c>
      <c r="B434" s="80">
        <v>57</v>
      </c>
      <c r="C434" s="87">
        <v>7</v>
      </c>
      <c r="D434" s="87">
        <v>2</v>
      </c>
      <c r="E434" s="88">
        <v>4230410</v>
      </c>
      <c r="F434" s="80">
        <v>0</v>
      </c>
      <c r="G434" s="89">
        <f>SUM(G435)</f>
        <v>5531.8</v>
      </c>
      <c r="H434" s="89">
        <f t="shared" ref="H434:I434" si="207">SUM(H435)</f>
        <v>5061.6000000000004</v>
      </c>
      <c r="I434" s="89">
        <f t="shared" si="207"/>
        <v>5526.3</v>
      </c>
    </row>
    <row r="435" spans="1:9" s="97" customFormat="1" ht="78.75">
      <c r="A435" s="91" t="s">
        <v>122</v>
      </c>
      <c r="B435" s="92">
        <v>57</v>
      </c>
      <c r="C435" s="93">
        <v>7</v>
      </c>
      <c r="D435" s="93">
        <v>2</v>
      </c>
      <c r="E435" s="94">
        <v>4230410</v>
      </c>
      <c r="F435" s="92">
        <v>611</v>
      </c>
      <c r="G435" s="95">
        <v>5531.8</v>
      </c>
      <c r="H435" s="96">
        <v>5061.6000000000004</v>
      </c>
      <c r="I435" s="96">
        <v>5526.3</v>
      </c>
    </row>
    <row r="436" spans="1:9" ht="15.75">
      <c r="A436" s="74" t="s">
        <v>123</v>
      </c>
      <c r="B436" s="102">
        <v>57</v>
      </c>
      <c r="C436" s="76">
        <v>8</v>
      </c>
      <c r="D436" s="76">
        <v>0</v>
      </c>
      <c r="E436" s="77">
        <v>0</v>
      </c>
      <c r="F436" s="75">
        <v>0</v>
      </c>
      <c r="G436" s="78">
        <f>SUM(G437+G455)</f>
        <v>47267.3</v>
      </c>
      <c r="H436" s="78">
        <f t="shared" ref="H436:I436" si="208">SUM(H437+H455)</f>
        <v>43270.400000000001</v>
      </c>
      <c r="I436" s="78">
        <f t="shared" si="208"/>
        <v>47202.2</v>
      </c>
    </row>
    <row r="437" spans="1:9" ht="15.75">
      <c r="A437" s="79" t="s">
        <v>124</v>
      </c>
      <c r="B437" s="112">
        <v>57</v>
      </c>
      <c r="C437" s="81">
        <v>8</v>
      </c>
      <c r="D437" s="81">
        <v>1</v>
      </c>
      <c r="E437" s="82">
        <v>0</v>
      </c>
      <c r="F437" s="83">
        <v>0</v>
      </c>
      <c r="G437" s="103">
        <f>SUM(G438+G450)</f>
        <v>44629.700000000004</v>
      </c>
      <c r="H437" s="103">
        <f t="shared" ref="H437:I437" si="209">SUM(H438+H450)</f>
        <v>40856.9</v>
      </c>
      <c r="I437" s="103">
        <f t="shared" si="209"/>
        <v>44568.2</v>
      </c>
    </row>
    <row r="438" spans="1:9" ht="47.25">
      <c r="A438" s="86" t="s">
        <v>125</v>
      </c>
      <c r="B438" s="80">
        <v>57</v>
      </c>
      <c r="C438" s="87">
        <v>8</v>
      </c>
      <c r="D438" s="87">
        <v>1</v>
      </c>
      <c r="E438" s="88">
        <v>4400000</v>
      </c>
      <c r="F438" s="80">
        <v>0</v>
      </c>
      <c r="G438" s="89">
        <f>SUM(G439+G442+G446)</f>
        <v>36474.400000000001</v>
      </c>
      <c r="H438" s="89">
        <f t="shared" ref="H438:I438" si="210">SUM(H439+H442+H446)</f>
        <v>33394.800000000003</v>
      </c>
      <c r="I438" s="89">
        <f t="shared" si="210"/>
        <v>36421.299999999996</v>
      </c>
    </row>
    <row r="439" spans="1:9" ht="47.25">
      <c r="A439" s="86" t="s">
        <v>126</v>
      </c>
      <c r="B439" s="80">
        <v>57</v>
      </c>
      <c r="C439" s="87">
        <v>8</v>
      </c>
      <c r="D439" s="87">
        <v>1</v>
      </c>
      <c r="E439" s="88">
        <v>4400200</v>
      </c>
      <c r="F439" s="80">
        <v>0</v>
      </c>
      <c r="G439" s="89">
        <f>SUM(G440)</f>
        <v>2.7</v>
      </c>
      <c r="H439" s="89">
        <f t="shared" ref="H439:I440" si="211">SUM(H440)</f>
        <v>2.5</v>
      </c>
      <c r="I439" s="89">
        <f t="shared" si="211"/>
        <v>2.7</v>
      </c>
    </row>
    <row r="440" spans="1:9" ht="63">
      <c r="A440" s="86" t="s">
        <v>127</v>
      </c>
      <c r="B440" s="80">
        <v>57</v>
      </c>
      <c r="C440" s="87">
        <v>8</v>
      </c>
      <c r="D440" s="87">
        <v>1</v>
      </c>
      <c r="E440" s="88">
        <v>4400202</v>
      </c>
      <c r="F440" s="80">
        <v>0</v>
      </c>
      <c r="G440" s="89">
        <f>SUM(G441)</f>
        <v>2.7</v>
      </c>
      <c r="H440" s="89">
        <f t="shared" si="211"/>
        <v>2.5</v>
      </c>
      <c r="I440" s="89">
        <f t="shared" si="211"/>
        <v>2.7</v>
      </c>
    </row>
    <row r="441" spans="1:9" s="97" customFormat="1" ht="78.75">
      <c r="A441" s="91" t="s">
        <v>122</v>
      </c>
      <c r="B441" s="92">
        <v>57</v>
      </c>
      <c r="C441" s="93">
        <v>8</v>
      </c>
      <c r="D441" s="93">
        <v>1</v>
      </c>
      <c r="E441" s="94">
        <v>4400202</v>
      </c>
      <c r="F441" s="92">
        <v>611</v>
      </c>
      <c r="G441" s="95">
        <v>2.7</v>
      </c>
      <c r="H441" s="96">
        <v>2.5</v>
      </c>
      <c r="I441" s="96">
        <v>2.7</v>
      </c>
    </row>
    <row r="442" spans="1:9" ht="31.5">
      <c r="A442" s="86" t="s">
        <v>12</v>
      </c>
      <c r="B442" s="80">
        <v>57</v>
      </c>
      <c r="C442" s="87">
        <v>8</v>
      </c>
      <c r="D442" s="87">
        <v>1</v>
      </c>
      <c r="E442" s="88">
        <v>4403520</v>
      </c>
      <c r="F442" s="80">
        <v>0</v>
      </c>
      <c r="G442" s="89">
        <f>G443+G445</f>
        <v>250</v>
      </c>
      <c r="H442" s="89">
        <f t="shared" ref="H442:I442" si="212">H443+H445</f>
        <v>228.8</v>
      </c>
      <c r="I442" s="89">
        <f t="shared" si="212"/>
        <v>249.8</v>
      </c>
    </row>
    <row r="443" spans="1:9" s="97" customFormat="1" ht="78.75">
      <c r="A443" s="91" t="s">
        <v>122</v>
      </c>
      <c r="B443" s="92">
        <v>57</v>
      </c>
      <c r="C443" s="93">
        <v>8</v>
      </c>
      <c r="D443" s="93">
        <v>1</v>
      </c>
      <c r="E443" s="94">
        <v>4403520</v>
      </c>
      <c r="F443" s="92">
        <v>850</v>
      </c>
      <c r="G443" s="95">
        <v>50</v>
      </c>
      <c r="H443" s="96">
        <v>45.8</v>
      </c>
      <c r="I443" s="96">
        <v>50</v>
      </c>
    </row>
    <row r="444" spans="1:9" ht="31.5">
      <c r="A444" s="86" t="s">
        <v>12</v>
      </c>
      <c r="B444" s="80">
        <v>57</v>
      </c>
      <c r="C444" s="87">
        <v>8</v>
      </c>
      <c r="D444" s="87">
        <v>1</v>
      </c>
      <c r="E444" s="88">
        <v>4403510</v>
      </c>
      <c r="F444" s="80">
        <v>0</v>
      </c>
      <c r="G444" s="89">
        <f>G445</f>
        <v>200</v>
      </c>
      <c r="H444" s="89">
        <f>SUM(H446)</f>
        <v>33163.5</v>
      </c>
      <c r="I444" s="89">
        <f>SUM(I446)</f>
        <v>36168.799999999996</v>
      </c>
    </row>
    <row r="445" spans="1:9" s="97" customFormat="1" ht="31.5">
      <c r="A445" s="91" t="s">
        <v>95</v>
      </c>
      <c r="B445" s="92">
        <v>57</v>
      </c>
      <c r="C445" s="93">
        <v>8</v>
      </c>
      <c r="D445" s="93">
        <v>1</v>
      </c>
      <c r="E445" s="94">
        <v>4403510</v>
      </c>
      <c r="F445" s="92">
        <v>611</v>
      </c>
      <c r="G445" s="95">
        <v>200</v>
      </c>
      <c r="H445" s="96">
        <v>183</v>
      </c>
      <c r="I445" s="96">
        <v>199.8</v>
      </c>
    </row>
    <row r="446" spans="1:9" ht="31.5">
      <c r="A446" s="86" t="s">
        <v>19</v>
      </c>
      <c r="B446" s="80">
        <v>57</v>
      </c>
      <c r="C446" s="87">
        <v>8</v>
      </c>
      <c r="D446" s="87">
        <v>1</v>
      </c>
      <c r="E446" s="88">
        <v>4400400</v>
      </c>
      <c r="F446" s="80">
        <v>0</v>
      </c>
      <c r="G446" s="89">
        <f>SUM(G447+G448+G449)</f>
        <v>36221.700000000004</v>
      </c>
      <c r="H446" s="89">
        <f t="shared" ref="H446:I446" si="213">SUM(H447+H448+H449)</f>
        <v>33163.5</v>
      </c>
      <c r="I446" s="89">
        <f t="shared" si="213"/>
        <v>36168.799999999996</v>
      </c>
    </row>
    <row r="447" spans="1:9" s="97" customFormat="1" ht="78.75">
      <c r="A447" s="91" t="s">
        <v>122</v>
      </c>
      <c r="B447" s="92">
        <v>57</v>
      </c>
      <c r="C447" s="93">
        <v>8</v>
      </c>
      <c r="D447" s="93">
        <v>1</v>
      </c>
      <c r="E447" s="94">
        <v>4400410</v>
      </c>
      <c r="F447" s="92">
        <v>611</v>
      </c>
      <c r="G447" s="95">
        <v>31312.9</v>
      </c>
      <c r="H447" s="96">
        <v>28651.3</v>
      </c>
      <c r="I447" s="96">
        <v>31281.5</v>
      </c>
    </row>
    <row r="448" spans="1:9" s="97" customFormat="1" ht="31.5">
      <c r="A448" s="91" t="s">
        <v>95</v>
      </c>
      <c r="B448" s="92">
        <v>57</v>
      </c>
      <c r="C448" s="93">
        <v>8</v>
      </c>
      <c r="D448" s="93">
        <v>1</v>
      </c>
      <c r="E448" s="94">
        <v>4400420</v>
      </c>
      <c r="F448" s="92">
        <v>120</v>
      </c>
      <c r="G448" s="95">
        <v>4245.3999999999996</v>
      </c>
      <c r="H448" s="96">
        <v>3905.2</v>
      </c>
      <c r="I448" s="96">
        <v>4224.6000000000004</v>
      </c>
    </row>
    <row r="449" spans="1:9" s="97" customFormat="1" ht="31.5">
      <c r="A449" s="91" t="s">
        <v>95</v>
      </c>
      <c r="B449" s="92">
        <v>57</v>
      </c>
      <c r="C449" s="93">
        <v>8</v>
      </c>
      <c r="D449" s="93">
        <v>1</v>
      </c>
      <c r="E449" s="94">
        <v>4400420</v>
      </c>
      <c r="F449" s="92">
        <v>240</v>
      </c>
      <c r="G449" s="95">
        <v>663.4</v>
      </c>
      <c r="H449" s="96">
        <v>607</v>
      </c>
      <c r="I449" s="96">
        <v>662.7</v>
      </c>
    </row>
    <row r="450" spans="1:9" ht="15.75">
      <c r="A450" s="86" t="s">
        <v>128</v>
      </c>
      <c r="B450" s="80">
        <v>57</v>
      </c>
      <c r="C450" s="87">
        <v>8</v>
      </c>
      <c r="D450" s="87">
        <v>1</v>
      </c>
      <c r="E450" s="88">
        <v>4420000</v>
      </c>
      <c r="F450" s="80">
        <v>0</v>
      </c>
      <c r="G450" s="89">
        <f>SUM(G451+G453)</f>
        <v>8155.3</v>
      </c>
      <c r="H450" s="89">
        <f t="shared" ref="H450:I450" si="214">SUM(H451+H453)</f>
        <v>7462.1</v>
      </c>
      <c r="I450" s="89">
        <f t="shared" si="214"/>
        <v>8146.9</v>
      </c>
    </row>
    <row r="451" spans="1:9" ht="31.5">
      <c r="A451" s="86" t="s">
        <v>12</v>
      </c>
      <c r="B451" s="80">
        <v>57</v>
      </c>
      <c r="C451" s="87">
        <v>8</v>
      </c>
      <c r="D451" s="87">
        <v>1</v>
      </c>
      <c r="E451" s="88">
        <v>4423500</v>
      </c>
      <c r="F451" s="80">
        <v>0</v>
      </c>
      <c r="G451" s="89">
        <f>SUM(G452)</f>
        <v>100</v>
      </c>
      <c r="H451" s="89">
        <f t="shared" ref="H451:I451" si="215">SUM(H452)</f>
        <v>91.5</v>
      </c>
      <c r="I451" s="89">
        <f t="shared" si="215"/>
        <v>99.9</v>
      </c>
    </row>
    <row r="452" spans="1:9" s="97" customFormat="1" ht="78.75">
      <c r="A452" s="91" t="s">
        <v>122</v>
      </c>
      <c r="B452" s="92">
        <v>57</v>
      </c>
      <c r="C452" s="93">
        <v>8</v>
      </c>
      <c r="D452" s="93">
        <v>1</v>
      </c>
      <c r="E452" s="94">
        <v>4423510</v>
      </c>
      <c r="F452" s="92">
        <v>611</v>
      </c>
      <c r="G452" s="95">
        <v>100</v>
      </c>
      <c r="H452" s="96">
        <v>91.5</v>
      </c>
      <c r="I452" s="96">
        <v>99.9</v>
      </c>
    </row>
    <row r="453" spans="1:9" ht="31.5">
      <c r="A453" s="86" t="s">
        <v>19</v>
      </c>
      <c r="B453" s="80">
        <v>57</v>
      </c>
      <c r="C453" s="87">
        <v>8</v>
      </c>
      <c r="D453" s="87">
        <v>1</v>
      </c>
      <c r="E453" s="88">
        <v>4420400</v>
      </c>
      <c r="F453" s="80">
        <v>0</v>
      </c>
      <c r="G453" s="89">
        <f>SUM(G454)</f>
        <v>8055.3</v>
      </c>
      <c r="H453" s="89">
        <f t="shared" ref="H453:I453" si="216">SUM(H454)</f>
        <v>7370.6</v>
      </c>
      <c r="I453" s="89">
        <f t="shared" si="216"/>
        <v>8047</v>
      </c>
    </row>
    <row r="454" spans="1:9" s="97" customFormat="1" ht="78.75">
      <c r="A454" s="91" t="s">
        <v>122</v>
      </c>
      <c r="B454" s="92">
        <v>57</v>
      </c>
      <c r="C454" s="93">
        <v>8</v>
      </c>
      <c r="D454" s="93">
        <v>1</v>
      </c>
      <c r="E454" s="94">
        <v>4420410</v>
      </c>
      <c r="F454" s="92">
        <v>611</v>
      </c>
      <c r="G454" s="95">
        <v>8055.3</v>
      </c>
      <c r="H454" s="96">
        <v>7370.6</v>
      </c>
      <c r="I454" s="96">
        <v>8047</v>
      </c>
    </row>
    <row r="455" spans="1:9" ht="31.5">
      <c r="A455" s="79" t="s">
        <v>129</v>
      </c>
      <c r="B455" s="112">
        <v>57</v>
      </c>
      <c r="C455" s="81">
        <v>8</v>
      </c>
      <c r="D455" s="81">
        <v>4</v>
      </c>
      <c r="E455" s="82">
        <v>0</v>
      </c>
      <c r="F455" s="83">
        <v>0</v>
      </c>
      <c r="G455" s="103">
        <f>SUM(G456+G458)</f>
        <v>2637.6000000000004</v>
      </c>
      <c r="H455" s="103">
        <f>SUM(H456+H458)</f>
        <v>2413.5</v>
      </c>
      <c r="I455" s="103">
        <f>SUM(I456+I458)</f>
        <v>2634</v>
      </c>
    </row>
    <row r="456" spans="1:9" ht="15.75">
      <c r="A456" s="86" t="s">
        <v>11</v>
      </c>
      <c r="B456" s="80">
        <v>57</v>
      </c>
      <c r="C456" s="87">
        <v>8</v>
      </c>
      <c r="D456" s="87">
        <v>4</v>
      </c>
      <c r="E456" s="88">
        <v>21500</v>
      </c>
      <c r="F456" s="80">
        <v>0</v>
      </c>
      <c r="G456" s="89">
        <f>G457</f>
        <v>601.70000000000005</v>
      </c>
      <c r="H456" s="89">
        <f t="shared" ref="H456:I456" si="217">H457</f>
        <v>550.6</v>
      </c>
      <c r="I456" s="89">
        <f t="shared" si="217"/>
        <v>601</v>
      </c>
    </row>
    <row r="457" spans="1:9" s="97" customFormat="1" ht="31.5">
      <c r="A457" s="91" t="s">
        <v>8</v>
      </c>
      <c r="B457" s="92">
        <v>57</v>
      </c>
      <c r="C457" s="93">
        <v>8</v>
      </c>
      <c r="D457" s="93">
        <v>4</v>
      </c>
      <c r="E457" s="94">
        <v>21520</v>
      </c>
      <c r="F457" s="92">
        <v>120</v>
      </c>
      <c r="G457" s="95">
        <v>601.70000000000005</v>
      </c>
      <c r="H457" s="96">
        <v>550.6</v>
      </c>
      <c r="I457" s="96">
        <v>601</v>
      </c>
    </row>
    <row r="458" spans="1:9" ht="94.5">
      <c r="A458" s="86" t="s">
        <v>114</v>
      </c>
      <c r="B458" s="80">
        <v>57</v>
      </c>
      <c r="C458" s="87">
        <v>8</v>
      </c>
      <c r="D458" s="87">
        <v>4</v>
      </c>
      <c r="E458" s="88">
        <v>4520000</v>
      </c>
      <c r="F458" s="80">
        <v>0</v>
      </c>
      <c r="G458" s="89">
        <f>SUM(G459)</f>
        <v>2035.9</v>
      </c>
      <c r="H458" s="89">
        <f t="shared" ref="H458:I458" si="218">SUM(H459)</f>
        <v>1862.8999999999999</v>
      </c>
      <c r="I458" s="89">
        <f t="shared" si="218"/>
        <v>2033</v>
      </c>
    </row>
    <row r="459" spans="1:9" ht="31.5">
      <c r="A459" s="86" t="s">
        <v>19</v>
      </c>
      <c r="B459" s="80">
        <v>57</v>
      </c>
      <c r="C459" s="87">
        <v>8</v>
      </c>
      <c r="D459" s="87">
        <v>4</v>
      </c>
      <c r="E459" s="88">
        <v>4520400</v>
      </c>
      <c r="F459" s="80">
        <v>0</v>
      </c>
      <c r="G459" s="89">
        <f>SUM(G461+G460)</f>
        <v>2035.9</v>
      </c>
      <c r="H459" s="89">
        <f t="shared" ref="H459:I459" si="219">SUM(H461+H460)</f>
        <v>1862.8999999999999</v>
      </c>
      <c r="I459" s="89">
        <f t="shared" si="219"/>
        <v>2033</v>
      </c>
    </row>
    <row r="460" spans="1:9" s="97" customFormat="1" ht="31.5">
      <c r="A460" s="91" t="s">
        <v>95</v>
      </c>
      <c r="B460" s="92">
        <v>57</v>
      </c>
      <c r="C460" s="93">
        <v>8</v>
      </c>
      <c r="D460" s="93">
        <v>4</v>
      </c>
      <c r="E460" s="94">
        <v>4520420</v>
      </c>
      <c r="F460" s="92">
        <v>120</v>
      </c>
      <c r="G460" s="95">
        <v>1885.9</v>
      </c>
      <c r="H460" s="96">
        <v>1725.6</v>
      </c>
      <c r="I460" s="96">
        <v>1884</v>
      </c>
    </row>
    <row r="461" spans="1:9" s="97" customFormat="1" ht="31.5">
      <c r="A461" s="91" t="s">
        <v>95</v>
      </c>
      <c r="B461" s="92">
        <v>57</v>
      </c>
      <c r="C461" s="93">
        <v>8</v>
      </c>
      <c r="D461" s="93">
        <v>4</v>
      </c>
      <c r="E461" s="94">
        <v>4520420</v>
      </c>
      <c r="F461" s="92">
        <v>240</v>
      </c>
      <c r="G461" s="95">
        <v>150</v>
      </c>
      <c r="H461" s="96">
        <v>137.30000000000001</v>
      </c>
      <c r="I461" s="96">
        <v>149</v>
      </c>
    </row>
    <row r="462" spans="1:9" ht="18.75">
      <c r="A462" s="442" t="s">
        <v>130</v>
      </c>
      <c r="B462" s="443"/>
      <c r="C462" s="443"/>
      <c r="D462" s="443"/>
      <c r="E462" s="443"/>
      <c r="F462" s="444"/>
      <c r="G462" s="2">
        <f>SUM(G463)</f>
        <v>803.29999999999984</v>
      </c>
      <c r="H462" s="2">
        <f t="shared" ref="H462:I462" si="220">SUM(H463)</f>
        <v>824.2</v>
      </c>
      <c r="I462" s="2">
        <f t="shared" si="220"/>
        <v>844.19999999999993</v>
      </c>
    </row>
    <row r="463" spans="1:9" s="10" customFormat="1" ht="15.75">
      <c r="A463" s="3" t="s">
        <v>5</v>
      </c>
      <c r="B463" s="4">
        <v>59</v>
      </c>
      <c r="C463" s="125">
        <v>1</v>
      </c>
      <c r="D463" s="126">
        <v>0</v>
      </c>
      <c r="E463" s="7">
        <v>0</v>
      </c>
      <c r="F463" s="8">
        <v>0</v>
      </c>
      <c r="G463" s="9">
        <f>SUM(G464+G467+G475+G478)</f>
        <v>803.29999999999984</v>
      </c>
      <c r="H463" s="9">
        <f t="shared" ref="H463:I463" si="221">SUM(H464+H467+H475+H478)</f>
        <v>824.2</v>
      </c>
      <c r="I463" s="9">
        <f t="shared" si="221"/>
        <v>844.19999999999993</v>
      </c>
    </row>
    <row r="464" spans="1:9" s="18" customFormat="1" ht="63">
      <c r="A464" s="11" t="s">
        <v>6</v>
      </c>
      <c r="B464" s="12">
        <v>59</v>
      </c>
      <c r="C464" s="127">
        <v>1</v>
      </c>
      <c r="D464" s="128">
        <v>2</v>
      </c>
      <c r="E464" s="15">
        <v>0</v>
      </c>
      <c r="F464" s="16">
        <v>0</v>
      </c>
      <c r="G464" s="17">
        <f>SUM(G465)</f>
        <v>309.89999999999998</v>
      </c>
      <c r="H464" s="17">
        <f t="shared" ref="H464:I465" si="222">SUM(H465)</f>
        <v>325.5</v>
      </c>
      <c r="I464" s="17">
        <f t="shared" si="222"/>
        <v>341.7</v>
      </c>
    </row>
    <row r="465" spans="1:9" s="26" customFormat="1" ht="15.75">
      <c r="A465" s="19" t="s">
        <v>7</v>
      </c>
      <c r="B465" s="20">
        <v>59</v>
      </c>
      <c r="C465" s="129">
        <v>1</v>
      </c>
      <c r="D465" s="130">
        <v>2</v>
      </c>
      <c r="E465" s="23">
        <v>21420</v>
      </c>
      <c r="F465" s="24">
        <v>0</v>
      </c>
      <c r="G465" s="25">
        <f>SUM(G466)</f>
        <v>309.89999999999998</v>
      </c>
      <c r="H465" s="25">
        <f t="shared" si="222"/>
        <v>325.5</v>
      </c>
      <c r="I465" s="25">
        <f t="shared" si="222"/>
        <v>341.7</v>
      </c>
    </row>
    <row r="466" spans="1:9" ht="31.5">
      <c r="A466" s="27" t="s">
        <v>8</v>
      </c>
      <c r="B466" s="28">
        <v>59</v>
      </c>
      <c r="C466" s="131">
        <v>1</v>
      </c>
      <c r="D466" s="132">
        <v>2</v>
      </c>
      <c r="E466" s="31">
        <v>21420</v>
      </c>
      <c r="F466" s="32">
        <v>120</v>
      </c>
      <c r="G466" s="33">
        <v>309.89999999999998</v>
      </c>
      <c r="H466" s="33">
        <v>325.5</v>
      </c>
      <c r="I466" s="33">
        <v>341.7</v>
      </c>
    </row>
    <row r="467" spans="1:9" ht="94.5">
      <c r="A467" s="34" t="s">
        <v>9</v>
      </c>
      <c r="B467" s="28">
        <v>59</v>
      </c>
      <c r="C467" s="131">
        <v>1</v>
      </c>
      <c r="D467" s="132">
        <v>4</v>
      </c>
      <c r="E467" s="31">
        <v>0</v>
      </c>
      <c r="F467" s="32">
        <v>0</v>
      </c>
      <c r="G467" s="33">
        <f>SUM(G468+G471+G473)</f>
        <v>249.2</v>
      </c>
      <c r="H467" s="33">
        <f t="shared" ref="H467:I467" si="223">SUM(H468+H471+H473)</f>
        <v>237.6</v>
      </c>
      <c r="I467" s="33">
        <f t="shared" si="223"/>
        <v>227.6</v>
      </c>
    </row>
    <row r="468" spans="1:9" s="26" customFormat="1" ht="15.75">
      <c r="A468" s="35" t="s">
        <v>11</v>
      </c>
      <c r="B468" s="36">
        <v>59</v>
      </c>
      <c r="C468" s="133">
        <v>1</v>
      </c>
      <c r="D468" s="134">
        <v>4</v>
      </c>
      <c r="E468" s="39">
        <v>21520</v>
      </c>
      <c r="F468" s="40">
        <v>0</v>
      </c>
      <c r="G468" s="41">
        <f>SUM(G470+G469)</f>
        <v>236.7</v>
      </c>
      <c r="H468" s="41">
        <f t="shared" ref="H468:I468" si="224">SUM(H470+H469)</f>
        <v>225.1</v>
      </c>
      <c r="I468" s="41">
        <f t="shared" si="224"/>
        <v>215.6</v>
      </c>
    </row>
    <row r="469" spans="1:9" ht="31.5">
      <c r="A469" s="27" t="s">
        <v>8</v>
      </c>
      <c r="B469" s="28">
        <v>59</v>
      </c>
      <c r="C469" s="131">
        <v>1</v>
      </c>
      <c r="D469" s="132">
        <v>4</v>
      </c>
      <c r="E469" s="31">
        <v>21520</v>
      </c>
      <c r="F469" s="32">
        <v>120</v>
      </c>
      <c r="G469" s="33">
        <v>147.1</v>
      </c>
      <c r="H469" s="33">
        <v>156.5</v>
      </c>
      <c r="I469" s="33">
        <v>162.19999999999999</v>
      </c>
    </row>
    <row r="470" spans="1:9" ht="31.5">
      <c r="A470" s="27" t="s">
        <v>8</v>
      </c>
      <c r="B470" s="28">
        <v>59</v>
      </c>
      <c r="C470" s="131">
        <v>1</v>
      </c>
      <c r="D470" s="132">
        <v>4</v>
      </c>
      <c r="E470" s="31">
        <v>21520</v>
      </c>
      <c r="F470" s="32">
        <v>240</v>
      </c>
      <c r="G470" s="33">
        <v>89.6</v>
      </c>
      <c r="H470" s="33">
        <v>68.599999999999994</v>
      </c>
      <c r="I470" s="33">
        <v>53.4</v>
      </c>
    </row>
    <row r="471" spans="1:9" s="26" customFormat="1" ht="31.5">
      <c r="A471" s="35" t="s">
        <v>12</v>
      </c>
      <c r="B471" s="36">
        <v>59</v>
      </c>
      <c r="C471" s="133">
        <v>1</v>
      </c>
      <c r="D471" s="134">
        <v>4</v>
      </c>
      <c r="E471" s="39">
        <v>23520</v>
      </c>
      <c r="F471" s="40">
        <v>0</v>
      </c>
      <c r="G471" s="41">
        <f>SUM(G472)</f>
        <v>0.4</v>
      </c>
      <c r="H471" s="41">
        <f t="shared" ref="H471:I471" si="225">SUM(H472)</f>
        <v>0.4</v>
      </c>
      <c r="I471" s="41">
        <f t="shared" si="225"/>
        <v>0.4</v>
      </c>
    </row>
    <row r="472" spans="1:9" ht="31.5">
      <c r="A472" s="27" t="s">
        <v>8</v>
      </c>
      <c r="B472" s="42">
        <v>59</v>
      </c>
      <c r="C472" s="135">
        <v>1</v>
      </c>
      <c r="D472" s="136">
        <v>4</v>
      </c>
      <c r="E472" s="45">
        <v>23520</v>
      </c>
      <c r="F472" s="46">
        <v>850</v>
      </c>
      <c r="G472" s="33">
        <v>0.4</v>
      </c>
      <c r="H472" s="33">
        <v>0.4</v>
      </c>
      <c r="I472" s="33">
        <v>0.4</v>
      </c>
    </row>
    <row r="473" spans="1:9" ht="63">
      <c r="A473" s="34" t="s">
        <v>13</v>
      </c>
      <c r="B473" s="28">
        <v>59</v>
      </c>
      <c r="C473" s="131">
        <v>1</v>
      </c>
      <c r="D473" s="132">
        <v>4</v>
      </c>
      <c r="E473" s="31">
        <v>8751120</v>
      </c>
      <c r="F473" s="32">
        <v>0</v>
      </c>
      <c r="G473" s="47">
        <f>SUM(G474)</f>
        <v>12.1</v>
      </c>
      <c r="H473" s="47">
        <f t="shared" ref="H473:I473" si="226">SUM(H474)</f>
        <v>12.1</v>
      </c>
      <c r="I473" s="47">
        <f t="shared" si="226"/>
        <v>11.6</v>
      </c>
    </row>
    <row r="474" spans="1:9" ht="94.5">
      <c r="A474" s="27" t="s">
        <v>14</v>
      </c>
      <c r="B474" s="28">
        <v>59</v>
      </c>
      <c r="C474" s="131">
        <v>1</v>
      </c>
      <c r="D474" s="132">
        <v>4</v>
      </c>
      <c r="E474" s="31">
        <v>8751120</v>
      </c>
      <c r="F474" s="32">
        <v>500</v>
      </c>
      <c r="G474" s="47">
        <v>12.1</v>
      </c>
      <c r="H474" s="47">
        <v>12.1</v>
      </c>
      <c r="I474" s="47">
        <v>11.6</v>
      </c>
    </row>
    <row r="475" spans="1:9" s="26" customFormat="1" ht="15.75">
      <c r="A475" s="35" t="s">
        <v>15</v>
      </c>
      <c r="B475" s="36">
        <v>59</v>
      </c>
      <c r="C475" s="133">
        <v>1</v>
      </c>
      <c r="D475" s="134">
        <v>11</v>
      </c>
      <c r="E475" s="39">
        <v>0</v>
      </c>
      <c r="F475" s="40">
        <v>0</v>
      </c>
      <c r="G475" s="41">
        <f>SUM(G476)</f>
        <v>21.4</v>
      </c>
      <c r="H475" s="41">
        <f t="shared" ref="H475:I476" si="227">SUM(H476)</f>
        <v>21.4</v>
      </c>
      <c r="I475" s="41">
        <f t="shared" si="227"/>
        <v>21.4</v>
      </c>
    </row>
    <row r="476" spans="1:9" ht="31.5">
      <c r="A476" s="48" t="s">
        <v>16</v>
      </c>
      <c r="B476" s="42">
        <v>59</v>
      </c>
      <c r="C476" s="135">
        <v>1</v>
      </c>
      <c r="D476" s="136">
        <v>11</v>
      </c>
      <c r="E476" s="45">
        <v>703320</v>
      </c>
      <c r="F476" s="46">
        <v>0</v>
      </c>
      <c r="G476" s="33">
        <f>SUM(G477)</f>
        <v>21.4</v>
      </c>
      <c r="H476" s="33">
        <f t="shared" si="227"/>
        <v>21.4</v>
      </c>
      <c r="I476" s="33">
        <f t="shared" si="227"/>
        <v>21.4</v>
      </c>
    </row>
    <row r="477" spans="1:9" ht="15.75">
      <c r="A477" s="27" t="s">
        <v>17</v>
      </c>
      <c r="B477" s="28">
        <v>59</v>
      </c>
      <c r="C477" s="131">
        <v>1</v>
      </c>
      <c r="D477" s="132">
        <v>11</v>
      </c>
      <c r="E477" s="31">
        <v>703320</v>
      </c>
      <c r="F477" s="32">
        <v>870</v>
      </c>
      <c r="G477" s="33">
        <v>21.4</v>
      </c>
      <c r="H477" s="33">
        <v>21.4</v>
      </c>
      <c r="I477" s="33">
        <v>21.4</v>
      </c>
    </row>
    <row r="478" spans="1:9" s="59" customFormat="1" ht="15.75">
      <c r="A478" s="27" t="s">
        <v>18</v>
      </c>
      <c r="B478" s="28">
        <v>59</v>
      </c>
      <c r="C478" s="131">
        <v>1</v>
      </c>
      <c r="D478" s="132">
        <v>13</v>
      </c>
      <c r="E478" s="31">
        <v>0</v>
      </c>
      <c r="F478" s="32">
        <v>0</v>
      </c>
      <c r="G478" s="33">
        <f>SUM(G479+G482)</f>
        <v>222.79999999999998</v>
      </c>
      <c r="H478" s="33">
        <f t="shared" ref="H478:I478" si="228">SUM(H479+H482)</f>
        <v>239.7</v>
      </c>
      <c r="I478" s="33">
        <f t="shared" si="228"/>
        <v>253.5</v>
      </c>
    </row>
    <row r="479" spans="1:9" ht="31.5">
      <c r="A479" s="27" t="s">
        <v>19</v>
      </c>
      <c r="B479" s="28">
        <v>59</v>
      </c>
      <c r="C479" s="131">
        <v>1</v>
      </c>
      <c r="D479" s="132">
        <v>13</v>
      </c>
      <c r="E479" s="31">
        <v>20420</v>
      </c>
      <c r="F479" s="32">
        <v>0</v>
      </c>
      <c r="G479" s="33">
        <f>SUM(G481+G480)</f>
        <v>222.6</v>
      </c>
      <c r="H479" s="33">
        <f t="shared" ref="H479:I479" si="229">SUM(H481+H480)</f>
        <v>239.5</v>
      </c>
      <c r="I479" s="33">
        <f t="shared" si="229"/>
        <v>253.3</v>
      </c>
    </row>
    <row r="480" spans="1:9" ht="31.5">
      <c r="A480" s="27" t="s">
        <v>8</v>
      </c>
      <c r="B480" s="28">
        <v>59</v>
      </c>
      <c r="C480" s="131">
        <v>1</v>
      </c>
      <c r="D480" s="132">
        <v>13</v>
      </c>
      <c r="E480" s="31">
        <v>20420</v>
      </c>
      <c r="F480" s="32">
        <v>120</v>
      </c>
      <c r="G480" s="33">
        <v>178.1</v>
      </c>
      <c r="H480" s="33">
        <v>157.80000000000001</v>
      </c>
      <c r="I480" s="33">
        <v>196.5</v>
      </c>
    </row>
    <row r="481" spans="1:9" ht="31.5">
      <c r="A481" s="27" t="s">
        <v>8</v>
      </c>
      <c r="B481" s="28">
        <v>59</v>
      </c>
      <c r="C481" s="131">
        <v>1</v>
      </c>
      <c r="D481" s="132">
        <v>13</v>
      </c>
      <c r="E481" s="31">
        <v>20420</v>
      </c>
      <c r="F481" s="32">
        <v>240</v>
      </c>
      <c r="G481" s="33">
        <v>44.5</v>
      </c>
      <c r="H481" s="33">
        <v>81.7</v>
      </c>
      <c r="I481" s="33">
        <v>56.8</v>
      </c>
    </row>
    <row r="482" spans="1:9" ht="15.75">
      <c r="A482" s="27" t="s">
        <v>17</v>
      </c>
      <c r="B482" s="28">
        <v>59</v>
      </c>
      <c r="C482" s="131">
        <v>1</v>
      </c>
      <c r="D482" s="132">
        <v>13</v>
      </c>
      <c r="E482" s="31">
        <v>922220</v>
      </c>
      <c r="F482" s="32">
        <v>0</v>
      </c>
      <c r="G482" s="33">
        <f>SUM(G483)</f>
        <v>0.2</v>
      </c>
      <c r="H482" s="33">
        <f t="shared" ref="H482:I482" si="230">SUM(H483)</f>
        <v>0.2</v>
      </c>
      <c r="I482" s="33">
        <f t="shared" si="230"/>
        <v>0.2</v>
      </c>
    </row>
    <row r="483" spans="1:9" ht="31.5">
      <c r="A483" s="27" t="s">
        <v>8</v>
      </c>
      <c r="B483" s="28">
        <v>59</v>
      </c>
      <c r="C483" s="131">
        <v>1</v>
      </c>
      <c r="D483" s="132">
        <v>13</v>
      </c>
      <c r="E483" s="31">
        <v>922220</v>
      </c>
      <c r="F483" s="32">
        <v>850</v>
      </c>
      <c r="G483" s="33">
        <v>0.2</v>
      </c>
      <c r="H483" s="33">
        <v>0.2</v>
      </c>
      <c r="I483" s="33">
        <v>0.2</v>
      </c>
    </row>
    <row r="484" spans="1:9" ht="18.75">
      <c r="A484" s="442" t="s">
        <v>131</v>
      </c>
      <c r="B484" s="443"/>
      <c r="C484" s="443"/>
      <c r="D484" s="443"/>
      <c r="E484" s="443"/>
      <c r="F484" s="444"/>
      <c r="G484" s="2">
        <f>SUM(G485)</f>
        <v>884.39999999999986</v>
      </c>
      <c r="H484" s="2">
        <f t="shared" ref="H484:I484" si="231">SUM(H485)</f>
        <v>914.5</v>
      </c>
      <c r="I484" s="2">
        <f t="shared" si="231"/>
        <v>945.19999999999993</v>
      </c>
    </row>
    <row r="485" spans="1:9" s="10" customFormat="1" ht="15.75">
      <c r="A485" s="3" t="s">
        <v>5</v>
      </c>
      <c r="B485" s="4">
        <v>62</v>
      </c>
      <c r="C485" s="125">
        <v>1</v>
      </c>
      <c r="D485" s="126">
        <v>0</v>
      </c>
      <c r="E485" s="7">
        <v>0</v>
      </c>
      <c r="F485" s="8">
        <v>0</v>
      </c>
      <c r="G485" s="9">
        <f>SUM(G486+G489+G497+G500)</f>
        <v>884.39999999999986</v>
      </c>
      <c r="H485" s="9">
        <f t="shared" ref="H485:I485" si="232">SUM(H486+H489+H497+H500)</f>
        <v>914.5</v>
      </c>
      <c r="I485" s="9">
        <f t="shared" si="232"/>
        <v>945.19999999999993</v>
      </c>
    </row>
    <row r="486" spans="1:9" s="18" customFormat="1" ht="63">
      <c r="A486" s="11" t="s">
        <v>6</v>
      </c>
      <c r="B486" s="12">
        <v>62</v>
      </c>
      <c r="C486" s="127">
        <v>1</v>
      </c>
      <c r="D486" s="128">
        <v>2</v>
      </c>
      <c r="E486" s="15">
        <v>0</v>
      </c>
      <c r="F486" s="16">
        <v>0</v>
      </c>
      <c r="G486" s="17">
        <f>SUM(G487)</f>
        <v>387.4</v>
      </c>
      <c r="H486" s="17">
        <f t="shared" ref="H486:I487" si="233">SUM(H487)</f>
        <v>407</v>
      </c>
      <c r="I486" s="17">
        <f t="shared" si="233"/>
        <v>426.9</v>
      </c>
    </row>
    <row r="487" spans="1:9" s="26" customFormat="1" ht="15.75">
      <c r="A487" s="19" t="s">
        <v>7</v>
      </c>
      <c r="B487" s="20">
        <v>62</v>
      </c>
      <c r="C487" s="129">
        <v>1</v>
      </c>
      <c r="D487" s="130">
        <v>2</v>
      </c>
      <c r="E487" s="23">
        <v>21420</v>
      </c>
      <c r="F487" s="24">
        <v>0</v>
      </c>
      <c r="G487" s="25">
        <f>SUM(G488)</f>
        <v>387.4</v>
      </c>
      <c r="H487" s="25">
        <f t="shared" si="233"/>
        <v>407</v>
      </c>
      <c r="I487" s="25">
        <f t="shared" si="233"/>
        <v>426.9</v>
      </c>
    </row>
    <row r="488" spans="1:9" ht="31.5">
      <c r="A488" s="27" t="s">
        <v>8</v>
      </c>
      <c r="B488" s="28">
        <v>62</v>
      </c>
      <c r="C488" s="131">
        <v>1</v>
      </c>
      <c r="D488" s="132">
        <v>2</v>
      </c>
      <c r="E488" s="31">
        <v>21420</v>
      </c>
      <c r="F488" s="32">
        <v>120</v>
      </c>
      <c r="G488" s="33">
        <v>387.4</v>
      </c>
      <c r="H488" s="33">
        <v>407</v>
      </c>
      <c r="I488" s="33">
        <v>426.9</v>
      </c>
    </row>
    <row r="489" spans="1:9" ht="94.5">
      <c r="A489" s="34" t="s">
        <v>9</v>
      </c>
      <c r="B489" s="28">
        <v>62</v>
      </c>
      <c r="C489" s="131">
        <v>1</v>
      </c>
      <c r="D489" s="132">
        <v>4</v>
      </c>
      <c r="E489" s="31">
        <v>0</v>
      </c>
      <c r="F489" s="32">
        <v>0</v>
      </c>
      <c r="G489" s="33">
        <f>SUM(G490+G493+G495)</f>
        <v>255.79999999999998</v>
      </c>
      <c r="H489" s="33">
        <f t="shared" ref="H489:I489" si="234">SUM(H490+H493+H495)</f>
        <v>265.39999999999998</v>
      </c>
      <c r="I489" s="33">
        <f t="shared" si="234"/>
        <v>275.5</v>
      </c>
    </row>
    <row r="490" spans="1:9" s="26" customFormat="1" ht="15.75">
      <c r="A490" s="35" t="s">
        <v>11</v>
      </c>
      <c r="B490" s="36">
        <v>62</v>
      </c>
      <c r="C490" s="133">
        <v>1</v>
      </c>
      <c r="D490" s="134">
        <v>4</v>
      </c>
      <c r="E490" s="39">
        <v>21520</v>
      </c>
      <c r="F490" s="40">
        <v>0</v>
      </c>
      <c r="G490" s="41">
        <f>SUM(G492+G491)</f>
        <v>226.6</v>
      </c>
      <c r="H490" s="41">
        <f t="shared" ref="H490:I490" si="235">SUM(H492+H491)</f>
        <v>236.2</v>
      </c>
      <c r="I490" s="41">
        <f t="shared" si="235"/>
        <v>246.5</v>
      </c>
    </row>
    <row r="491" spans="1:9" ht="31.5">
      <c r="A491" s="27" t="s">
        <v>8</v>
      </c>
      <c r="B491" s="28">
        <v>62</v>
      </c>
      <c r="C491" s="131">
        <v>1</v>
      </c>
      <c r="D491" s="132">
        <v>4</v>
      </c>
      <c r="E491" s="31">
        <v>21520</v>
      </c>
      <c r="F491" s="32">
        <v>120</v>
      </c>
      <c r="G491" s="33">
        <v>147.1</v>
      </c>
      <c r="H491" s="33">
        <v>154.5</v>
      </c>
      <c r="I491" s="33">
        <v>162.19999999999999</v>
      </c>
    </row>
    <row r="492" spans="1:9" ht="31.5">
      <c r="A492" s="27" t="s">
        <v>8</v>
      </c>
      <c r="B492" s="28">
        <v>62</v>
      </c>
      <c r="C492" s="131">
        <v>1</v>
      </c>
      <c r="D492" s="132">
        <v>4</v>
      </c>
      <c r="E492" s="31">
        <v>21520</v>
      </c>
      <c r="F492" s="32">
        <v>240</v>
      </c>
      <c r="G492" s="33">
        <v>79.5</v>
      </c>
      <c r="H492" s="33">
        <v>81.7</v>
      </c>
      <c r="I492" s="33">
        <v>84.3</v>
      </c>
    </row>
    <row r="493" spans="1:9" ht="31.5">
      <c r="A493" s="34" t="s">
        <v>12</v>
      </c>
      <c r="B493" s="28">
        <v>62</v>
      </c>
      <c r="C493" s="131">
        <v>1</v>
      </c>
      <c r="D493" s="132">
        <v>4</v>
      </c>
      <c r="E493" s="31">
        <v>23520</v>
      </c>
      <c r="F493" s="32">
        <v>0</v>
      </c>
      <c r="G493" s="33">
        <f>SUM(G494)</f>
        <v>25</v>
      </c>
      <c r="H493" s="33">
        <f t="shared" ref="H493:I493" si="236">SUM(H494)</f>
        <v>25</v>
      </c>
      <c r="I493" s="33">
        <f t="shared" si="236"/>
        <v>25</v>
      </c>
    </row>
    <row r="494" spans="1:9" ht="31.5">
      <c r="A494" s="27" t="s">
        <v>8</v>
      </c>
      <c r="B494" s="42">
        <v>62</v>
      </c>
      <c r="C494" s="135">
        <v>1</v>
      </c>
      <c r="D494" s="136">
        <v>4</v>
      </c>
      <c r="E494" s="45">
        <v>23520</v>
      </c>
      <c r="F494" s="46">
        <v>850</v>
      </c>
      <c r="G494" s="33">
        <v>25</v>
      </c>
      <c r="H494" s="33">
        <v>25</v>
      </c>
      <c r="I494" s="33">
        <v>25</v>
      </c>
    </row>
    <row r="495" spans="1:9" ht="63">
      <c r="A495" s="34" t="s">
        <v>13</v>
      </c>
      <c r="B495" s="28">
        <v>62</v>
      </c>
      <c r="C495" s="131">
        <v>1</v>
      </c>
      <c r="D495" s="132">
        <v>4</v>
      </c>
      <c r="E495" s="31">
        <v>8751120</v>
      </c>
      <c r="F495" s="32">
        <v>0</v>
      </c>
      <c r="G495" s="47">
        <f>SUM(G496)</f>
        <v>4.2</v>
      </c>
      <c r="H495" s="47">
        <f t="shared" ref="H495:I495" si="237">SUM(H496)</f>
        <v>4.2</v>
      </c>
      <c r="I495" s="47">
        <f t="shared" si="237"/>
        <v>4</v>
      </c>
    </row>
    <row r="496" spans="1:9" ht="94.5">
      <c r="A496" s="27" t="s">
        <v>14</v>
      </c>
      <c r="B496" s="28">
        <v>62</v>
      </c>
      <c r="C496" s="131">
        <v>1</v>
      </c>
      <c r="D496" s="132">
        <v>4</v>
      </c>
      <c r="E496" s="31">
        <v>8751120</v>
      </c>
      <c r="F496" s="32">
        <v>530</v>
      </c>
      <c r="G496" s="47">
        <v>4.2</v>
      </c>
      <c r="H496" s="47">
        <v>4.2</v>
      </c>
      <c r="I496" s="47">
        <v>4</v>
      </c>
    </row>
    <row r="497" spans="1:9" s="26" customFormat="1" ht="15.75">
      <c r="A497" s="35" t="s">
        <v>15</v>
      </c>
      <c r="B497" s="36">
        <v>62</v>
      </c>
      <c r="C497" s="133">
        <v>1</v>
      </c>
      <c r="D497" s="134">
        <v>11</v>
      </c>
      <c r="E497" s="39">
        <v>0</v>
      </c>
      <c r="F497" s="40">
        <v>0</v>
      </c>
      <c r="G497" s="41">
        <f>SUM(G498)</f>
        <v>21.4</v>
      </c>
      <c r="H497" s="41">
        <f t="shared" ref="H497:I498" si="238">SUM(H498)</f>
        <v>21.4</v>
      </c>
      <c r="I497" s="41">
        <f t="shared" si="238"/>
        <v>21.4</v>
      </c>
    </row>
    <row r="498" spans="1:9" ht="31.5">
      <c r="A498" s="48" t="s">
        <v>16</v>
      </c>
      <c r="B498" s="42">
        <v>62</v>
      </c>
      <c r="C498" s="135">
        <v>1</v>
      </c>
      <c r="D498" s="136">
        <v>11</v>
      </c>
      <c r="E498" s="45">
        <v>703320</v>
      </c>
      <c r="F498" s="46">
        <v>0</v>
      </c>
      <c r="G498" s="33">
        <f>SUM(G499)</f>
        <v>21.4</v>
      </c>
      <c r="H498" s="33">
        <f t="shared" si="238"/>
        <v>21.4</v>
      </c>
      <c r="I498" s="33">
        <f t="shared" si="238"/>
        <v>21.4</v>
      </c>
    </row>
    <row r="499" spans="1:9" ht="15.75">
      <c r="A499" s="27" t="s">
        <v>17</v>
      </c>
      <c r="B499" s="28">
        <v>62</v>
      </c>
      <c r="C499" s="131">
        <v>1</v>
      </c>
      <c r="D499" s="132">
        <v>11</v>
      </c>
      <c r="E499" s="31">
        <v>703320</v>
      </c>
      <c r="F499" s="32">
        <v>870</v>
      </c>
      <c r="G499" s="33">
        <v>21.4</v>
      </c>
      <c r="H499" s="33">
        <v>21.4</v>
      </c>
      <c r="I499" s="33">
        <v>21.4</v>
      </c>
    </row>
    <row r="500" spans="1:9" s="59" customFormat="1" ht="15.75">
      <c r="A500" s="27" t="s">
        <v>18</v>
      </c>
      <c r="B500" s="28">
        <v>62</v>
      </c>
      <c r="C500" s="131">
        <v>1</v>
      </c>
      <c r="D500" s="132">
        <v>13</v>
      </c>
      <c r="E500" s="31">
        <v>0</v>
      </c>
      <c r="F500" s="32">
        <v>0</v>
      </c>
      <c r="G500" s="33">
        <f>SUM(G501+G504)</f>
        <v>219.79999999999998</v>
      </c>
      <c r="H500" s="33">
        <f t="shared" ref="H500:I500" si="239">SUM(H501+H504)</f>
        <v>220.7</v>
      </c>
      <c r="I500" s="33">
        <f t="shared" si="239"/>
        <v>221.39999999999998</v>
      </c>
    </row>
    <row r="501" spans="1:9" ht="31.5">
      <c r="A501" s="27" t="s">
        <v>19</v>
      </c>
      <c r="B501" s="28">
        <v>62</v>
      </c>
      <c r="C501" s="131">
        <v>1</v>
      </c>
      <c r="D501" s="132">
        <v>13</v>
      </c>
      <c r="E501" s="31">
        <v>20420</v>
      </c>
      <c r="F501" s="32">
        <v>0</v>
      </c>
      <c r="G501" s="33">
        <f>SUM(G503+G502)</f>
        <v>219.6</v>
      </c>
      <c r="H501" s="33">
        <f t="shared" ref="H501:I501" si="240">SUM(H503+H502)</f>
        <v>220.5</v>
      </c>
      <c r="I501" s="33">
        <f t="shared" si="240"/>
        <v>221.2</v>
      </c>
    </row>
    <row r="502" spans="1:9" ht="31.5">
      <c r="A502" s="27" t="s">
        <v>8</v>
      </c>
      <c r="B502" s="28">
        <v>62</v>
      </c>
      <c r="C502" s="131">
        <v>1</v>
      </c>
      <c r="D502" s="132">
        <v>13</v>
      </c>
      <c r="E502" s="31">
        <v>20420</v>
      </c>
      <c r="F502" s="32">
        <v>120</v>
      </c>
      <c r="G502" s="33">
        <v>178.2</v>
      </c>
      <c r="H502" s="33">
        <v>157.80000000000001</v>
      </c>
      <c r="I502" s="33">
        <v>196.5</v>
      </c>
    </row>
    <row r="503" spans="1:9" ht="31.5">
      <c r="A503" s="27" t="s">
        <v>8</v>
      </c>
      <c r="B503" s="28">
        <v>62</v>
      </c>
      <c r="C503" s="131">
        <v>1</v>
      </c>
      <c r="D503" s="132">
        <v>13</v>
      </c>
      <c r="E503" s="31">
        <v>20420</v>
      </c>
      <c r="F503" s="32">
        <v>240</v>
      </c>
      <c r="G503" s="33">
        <v>41.4</v>
      </c>
      <c r="H503" s="33">
        <v>62.7</v>
      </c>
      <c r="I503" s="33">
        <v>24.7</v>
      </c>
    </row>
    <row r="504" spans="1:9" ht="15.75">
      <c r="A504" s="27" t="s">
        <v>17</v>
      </c>
      <c r="B504" s="28">
        <v>62</v>
      </c>
      <c r="C504" s="131">
        <v>1</v>
      </c>
      <c r="D504" s="132">
        <v>13</v>
      </c>
      <c r="E504" s="31">
        <v>922220</v>
      </c>
      <c r="F504" s="32">
        <v>0</v>
      </c>
      <c r="G504" s="33">
        <f>SUM(G505)</f>
        <v>0.2</v>
      </c>
      <c r="H504" s="33">
        <f t="shared" ref="H504:I504" si="241">SUM(H505)</f>
        <v>0.2</v>
      </c>
      <c r="I504" s="33">
        <f t="shared" si="241"/>
        <v>0.2</v>
      </c>
    </row>
    <row r="505" spans="1:9" ht="31.5">
      <c r="A505" s="27" t="s">
        <v>8</v>
      </c>
      <c r="B505" s="28">
        <v>62</v>
      </c>
      <c r="C505" s="131">
        <v>1</v>
      </c>
      <c r="D505" s="132">
        <v>13</v>
      </c>
      <c r="E505" s="31">
        <v>922220</v>
      </c>
      <c r="F505" s="32">
        <v>850</v>
      </c>
      <c r="G505" s="33">
        <v>0.2</v>
      </c>
      <c r="H505" s="33">
        <v>0.2</v>
      </c>
      <c r="I505" s="33">
        <v>0.2</v>
      </c>
    </row>
    <row r="506" spans="1:9" ht="18.75">
      <c r="A506" s="442" t="s">
        <v>132</v>
      </c>
      <c r="B506" s="443"/>
      <c r="C506" s="443"/>
      <c r="D506" s="443"/>
      <c r="E506" s="443"/>
      <c r="F506" s="444"/>
      <c r="G506" s="2">
        <f>SUM(G507++G528)</f>
        <v>1390.6</v>
      </c>
      <c r="H506" s="2">
        <f t="shared" ref="H506:I506" si="242">SUM(H507++H528)</f>
        <v>1416.4</v>
      </c>
      <c r="I506" s="2">
        <f t="shared" si="242"/>
        <v>1446.6</v>
      </c>
    </row>
    <row r="507" spans="1:9" s="10" customFormat="1" ht="15.75">
      <c r="A507" s="3" t="s">
        <v>5</v>
      </c>
      <c r="B507" s="4">
        <v>63</v>
      </c>
      <c r="C507" s="125">
        <v>1</v>
      </c>
      <c r="D507" s="126">
        <v>0</v>
      </c>
      <c r="E507" s="7">
        <v>0</v>
      </c>
      <c r="F507" s="8">
        <v>0</v>
      </c>
      <c r="G507" s="9">
        <f>SUM(G508+G511+G519+G522)</f>
        <v>1376.1</v>
      </c>
      <c r="H507" s="9">
        <f t="shared" ref="H507:I507" si="243">SUM(H508+H511+H519+H522)</f>
        <v>1416.4</v>
      </c>
      <c r="I507" s="9">
        <f t="shared" si="243"/>
        <v>1446.6</v>
      </c>
    </row>
    <row r="508" spans="1:9" s="18" customFormat="1" ht="63">
      <c r="A508" s="11" t="s">
        <v>6</v>
      </c>
      <c r="B508" s="12">
        <v>63</v>
      </c>
      <c r="C508" s="127">
        <v>1</v>
      </c>
      <c r="D508" s="128">
        <v>2</v>
      </c>
      <c r="E508" s="15">
        <v>0</v>
      </c>
      <c r="F508" s="16">
        <v>0</v>
      </c>
      <c r="G508" s="17">
        <f>SUM(G509)</f>
        <v>387.4</v>
      </c>
      <c r="H508" s="17">
        <f t="shared" ref="H508:I509" si="244">SUM(H509)</f>
        <v>407</v>
      </c>
      <c r="I508" s="17">
        <f t="shared" si="244"/>
        <v>426.9</v>
      </c>
    </row>
    <row r="509" spans="1:9" s="26" customFormat="1" ht="15.75">
      <c r="A509" s="19" t="s">
        <v>7</v>
      </c>
      <c r="B509" s="20">
        <v>63</v>
      </c>
      <c r="C509" s="129">
        <v>1</v>
      </c>
      <c r="D509" s="130">
        <v>2</v>
      </c>
      <c r="E509" s="23">
        <v>21420</v>
      </c>
      <c r="F509" s="24">
        <v>0</v>
      </c>
      <c r="G509" s="25">
        <f>SUM(G510)</f>
        <v>387.4</v>
      </c>
      <c r="H509" s="25">
        <f t="shared" si="244"/>
        <v>407</v>
      </c>
      <c r="I509" s="25">
        <f t="shared" si="244"/>
        <v>426.9</v>
      </c>
    </row>
    <row r="510" spans="1:9" ht="31.5">
      <c r="A510" s="27" t="s">
        <v>8</v>
      </c>
      <c r="B510" s="28">
        <v>63</v>
      </c>
      <c r="C510" s="131">
        <v>1</v>
      </c>
      <c r="D510" s="132">
        <v>2</v>
      </c>
      <c r="E510" s="31">
        <v>21420</v>
      </c>
      <c r="F510" s="32">
        <v>120</v>
      </c>
      <c r="G510" s="33">
        <v>387.4</v>
      </c>
      <c r="H510" s="33">
        <v>407</v>
      </c>
      <c r="I510" s="33">
        <v>426.9</v>
      </c>
    </row>
    <row r="511" spans="1:9" ht="94.5">
      <c r="A511" s="34" t="s">
        <v>9</v>
      </c>
      <c r="B511" s="28">
        <v>63</v>
      </c>
      <c r="C511" s="131">
        <v>1</v>
      </c>
      <c r="D511" s="132">
        <v>4</v>
      </c>
      <c r="E511" s="31">
        <v>0</v>
      </c>
      <c r="F511" s="32">
        <v>0</v>
      </c>
      <c r="G511" s="33">
        <f>SUM(G512+G515+G517)</f>
        <v>532.9</v>
      </c>
      <c r="H511" s="33">
        <f t="shared" ref="H511:I511" si="245">SUM(H512+H515+H517)</f>
        <v>589.9</v>
      </c>
      <c r="I511" s="33">
        <f t="shared" si="245"/>
        <v>559.4</v>
      </c>
    </row>
    <row r="512" spans="1:9" s="26" customFormat="1" ht="15.75">
      <c r="A512" s="35" t="s">
        <v>11</v>
      </c>
      <c r="B512" s="36">
        <v>63</v>
      </c>
      <c r="C512" s="133">
        <v>1</v>
      </c>
      <c r="D512" s="134">
        <v>4</v>
      </c>
      <c r="E512" s="39">
        <v>21520</v>
      </c>
      <c r="F512" s="40">
        <v>0</v>
      </c>
      <c r="G512" s="41">
        <f>SUM(G514+G513)</f>
        <v>462</v>
      </c>
      <c r="H512" s="41">
        <f t="shared" ref="H512:I512" si="246">SUM(H514+H513)</f>
        <v>519</v>
      </c>
      <c r="I512" s="41">
        <f t="shared" si="246"/>
        <v>489.5</v>
      </c>
    </row>
    <row r="513" spans="1:9" ht="31.5">
      <c r="A513" s="27" t="s">
        <v>8</v>
      </c>
      <c r="B513" s="28">
        <v>63</v>
      </c>
      <c r="C513" s="131">
        <v>1</v>
      </c>
      <c r="D513" s="132">
        <v>4</v>
      </c>
      <c r="E513" s="31">
        <v>21520</v>
      </c>
      <c r="F513" s="32">
        <v>120</v>
      </c>
      <c r="G513" s="33">
        <v>298.8</v>
      </c>
      <c r="H513" s="33">
        <v>309.10000000000002</v>
      </c>
      <c r="I513" s="33">
        <v>324.39999999999998</v>
      </c>
    </row>
    <row r="514" spans="1:9" ht="31.5">
      <c r="A514" s="27" t="s">
        <v>8</v>
      </c>
      <c r="B514" s="28">
        <v>63</v>
      </c>
      <c r="C514" s="131">
        <v>1</v>
      </c>
      <c r="D514" s="132">
        <v>4</v>
      </c>
      <c r="E514" s="31">
        <v>21520</v>
      </c>
      <c r="F514" s="32">
        <v>240</v>
      </c>
      <c r="G514" s="33">
        <v>163.19999999999999</v>
      </c>
      <c r="H514" s="33">
        <v>209.9</v>
      </c>
      <c r="I514" s="33">
        <v>165.1</v>
      </c>
    </row>
    <row r="515" spans="1:9" ht="31.5">
      <c r="A515" s="34" t="s">
        <v>12</v>
      </c>
      <c r="B515" s="28">
        <v>63</v>
      </c>
      <c r="C515" s="131">
        <v>1</v>
      </c>
      <c r="D515" s="132">
        <v>4</v>
      </c>
      <c r="E515" s="31">
        <v>23520</v>
      </c>
      <c r="F515" s="32">
        <v>0</v>
      </c>
      <c r="G515" s="33">
        <f>SUM(G516)</f>
        <v>48.4</v>
      </c>
      <c r="H515" s="33">
        <f t="shared" ref="H515:I515" si="247">SUM(H516)</f>
        <v>48.4</v>
      </c>
      <c r="I515" s="33">
        <f t="shared" si="247"/>
        <v>48.4</v>
      </c>
    </row>
    <row r="516" spans="1:9" ht="31.5">
      <c r="A516" s="27" t="s">
        <v>8</v>
      </c>
      <c r="B516" s="42">
        <v>63</v>
      </c>
      <c r="C516" s="135">
        <v>1</v>
      </c>
      <c r="D516" s="136">
        <v>4</v>
      </c>
      <c r="E516" s="45">
        <v>23520</v>
      </c>
      <c r="F516" s="46">
        <v>850</v>
      </c>
      <c r="G516" s="33">
        <v>48.4</v>
      </c>
      <c r="H516" s="33">
        <v>48.4</v>
      </c>
      <c r="I516" s="33">
        <v>48.4</v>
      </c>
    </row>
    <row r="517" spans="1:9" ht="63">
      <c r="A517" s="34" t="s">
        <v>13</v>
      </c>
      <c r="B517" s="28">
        <v>63</v>
      </c>
      <c r="C517" s="131">
        <v>1</v>
      </c>
      <c r="D517" s="132">
        <v>4</v>
      </c>
      <c r="E517" s="31">
        <v>8751120</v>
      </c>
      <c r="F517" s="32">
        <v>0</v>
      </c>
      <c r="G517" s="47">
        <f>SUM(G518)</f>
        <v>22.5</v>
      </c>
      <c r="H517" s="47">
        <f t="shared" ref="H517:I518" si="248">SUM(H518)</f>
        <v>22.5</v>
      </c>
      <c r="I517" s="47">
        <f t="shared" si="248"/>
        <v>21.5</v>
      </c>
    </row>
    <row r="518" spans="1:9" ht="94.5">
      <c r="A518" s="27" t="s">
        <v>14</v>
      </c>
      <c r="B518" s="28">
        <v>63</v>
      </c>
      <c r="C518" s="131">
        <v>1</v>
      </c>
      <c r="D518" s="132">
        <v>4</v>
      </c>
      <c r="E518" s="31">
        <v>8751120</v>
      </c>
      <c r="F518" s="32">
        <v>530</v>
      </c>
      <c r="G518" s="47">
        <v>22.5</v>
      </c>
      <c r="H518" s="47">
        <v>22.5</v>
      </c>
      <c r="I518" s="47">
        <f t="shared" si="248"/>
        <v>21.5</v>
      </c>
    </row>
    <row r="519" spans="1:9" s="26" customFormat="1" ht="15.75">
      <c r="A519" s="35" t="s">
        <v>15</v>
      </c>
      <c r="B519" s="36">
        <v>63</v>
      </c>
      <c r="C519" s="133">
        <v>1</v>
      </c>
      <c r="D519" s="134">
        <v>11</v>
      </c>
      <c r="E519" s="39">
        <v>0</v>
      </c>
      <c r="F519" s="40">
        <v>0</v>
      </c>
      <c r="G519" s="41">
        <f>SUM(G520)</f>
        <v>21.5</v>
      </c>
      <c r="H519" s="41">
        <f t="shared" ref="H519:I520" si="249">SUM(H520)</f>
        <v>21.5</v>
      </c>
      <c r="I519" s="41">
        <f t="shared" si="249"/>
        <v>21.5</v>
      </c>
    </row>
    <row r="520" spans="1:9" ht="31.5">
      <c r="A520" s="48" t="s">
        <v>16</v>
      </c>
      <c r="B520" s="42">
        <v>63</v>
      </c>
      <c r="C520" s="135">
        <v>1</v>
      </c>
      <c r="D520" s="136">
        <v>11</v>
      </c>
      <c r="E520" s="45">
        <v>703320</v>
      </c>
      <c r="F520" s="46">
        <v>0</v>
      </c>
      <c r="G520" s="33">
        <f>SUM(G521)</f>
        <v>21.5</v>
      </c>
      <c r="H520" s="33">
        <f t="shared" si="249"/>
        <v>21.5</v>
      </c>
      <c r="I520" s="33">
        <f t="shared" si="249"/>
        <v>21.5</v>
      </c>
    </row>
    <row r="521" spans="1:9" ht="15.75">
      <c r="A521" s="27" t="s">
        <v>17</v>
      </c>
      <c r="B521" s="28">
        <v>63</v>
      </c>
      <c r="C521" s="131">
        <v>1</v>
      </c>
      <c r="D521" s="132">
        <v>11</v>
      </c>
      <c r="E521" s="31">
        <v>703320</v>
      </c>
      <c r="F521" s="32">
        <v>870</v>
      </c>
      <c r="G521" s="33">
        <v>21.5</v>
      </c>
      <c r="H521" s="33">
        <v>21.5</v>
      </c>
      <c r="I521" s="33">
        <v>21.5</v>
      </c>
    </row>
    <row r="522" spans="1:9" s="59" customFormat="1" ht="15.75">
      <c r="A522" s="27" t="s">
        <v>18</v>
      </c>
      <c r="B522" s="28">
        <v>63</v>
      </c>
      <c r="C522" s="131">
        <v>1</v>
      </c>
      <c r="D522" s="132">
        <v>13</v>
      </c>
      <c r="E522" s="31">
        <v>0</v>
      </c>
      <c r="F522" s="32">
        <v>0</v>
      </c>
      <c r="G522" s="33">
        <f>SUM(G523+G526)</f>
        <v>434.29999999999995</v>
      </c>
      <c r="H522" s="33">
        <f t="shared" ref="H522:I522" si="250">SUM(H523+H526)</f>
        <v>398</v>
      </c>
      <c r="I522" s="33">
        <f t="shared" si="250"/>
        <v>438.79999999999995</v>
      </c>
    </row>
    <row r="523" spans="1:9" ht="31.5">
      <c r="A523" s="27" t="s">
        <v>19</v>
      </c>
      <c r="B523" s="28">
        <v>63</v>
      </c>
      <c r="C523" s="131">
        <v>1</v>
      </c>
      <c r="D523" s="132">
        <v>13</v>
      </c>
      <c r="E523" s="31">
        <v>20420</v>
      </c>
      <c r="F523" s="32">
        <v>0</v>
      </c>
      <c r="G523" s="33">
        <f>SUM(G525+G524)</f>
        <v>433.79999999999995</v>
      </c>
      <c r="H523" s="33">
        <f t="shared" ref="H523:I523" si="251">SUM(H525+H524)</f>
        <v>397.5</v>
      </c>
      <c r="I523" s="33">
        <f t="shared" si="251"/>
        <v>438.29999999999995</v>
      </c>
    </row>
    <row r="524" spans="1:9" ht="31.5">
      <c r="A524" s="27" t="s">
        <v>8</v>
      </c>
      <c r="B524" s="28">
        <v>63</v>
      </c>
      <c r="C524" s="131">
        <v>1</v>
      </c>
      <c r="D524" s="132">
        <v>13</v>
      </c>
      <c r="E524" s="31">
        <v>20420</v>
      </c>
      <c r="F524" s="32">
        <v>120</v>
      </c>
      <c r="G524" s="33">
        <v>356.4</v>
      </c>
      <c r="H524" s="33">
        <v>315.5</v>
      </c>
      <c r="I524" s="33">
        <v>392.9</v>
      </c>
    </row>
    <row r="525" spans="1:9" ht="31.5">
      <c r="A525" s="27" t="s">
        <v>8</v>
      </c>
      <c r="B525" s="28">
        <v>63</v>
      </c>
      <c r="C525" s="131">
        <v>1</v>
      </c>
      <c r="D525" s="132">
        <v>13</v>
      </c>
      <c r="E525" s="31">
        <v>20420</v>
      </c>
      <c r="F525" s="32">
        <v>240</v>
      </c>
      <c r="G525" s="33">
        <v>77.400000000000006</v>
      </c>
      <c r="H525" s="33">
        <v>82</v>
      </c>
      <c r="I525" s="33">
        <v>45.4</v>
      </c>
    </row>
    <row r="526" spans="1:9" ht="15.75">
      <c r="A526" s="27" t="s">
        <v>17</v>
      </c>
      <c r="B526" s="28">
        <v>63</v>
      </c>
      <c r="C526" s="131">
        <v>1</v>
      </c>
      <c r="D526" s="132">
        <v>13</v>
      </c>
      <c r="E526" s="31">
        <v>922220</v>
      </c>
      <c r="F526" s="32">
        <v>0</v>
      </c>
      <c r="G526" s="33">
        <f>SUM(G527)</f>
        <v>0.5</v>
      </c>
      <c r="H526" s="33">
        <f t="shared" ref="H526:I526" si="252">SUM(H527)</f>
        <v>0.5</v>
      </c>
      <c r="I526" s="33">
        <f t="shared" si="252"/>
        <v>0.5</v>
      </c>
    </row>
    <row r="527" spans="1:9" ht="31.5">
      <c r="A527" s="27" t="s">
        <v>8</v>
      </c>
      <c r="B527" s="28">
        <v>63</v>
      </c>
      <c r="C527" s="131">
        <v>1</v>
      </c>
      <c r="D527" s="132">
        <v>13</v>
      </c>
      <c r="E527" s="31">
        <v>92220</v>
      </c>
      <c r="F527" s="32">
        <v>850</v>
      </c>
      <c r="G527" s="33">
        <v>0.5</v>
      </c>
      <c r="H527" s="33">
        <v>0.5</v>
      </c>
      <c r="I527" s="33">
        <v>0.5</v>
      </c>
    </row>
    <row r="528" spans="1:9" s="10" customFormat="1" ht="15.75">
      <c r="A528" s="50" t="s">
        <v>23</v>
      </c>
      <c r="B528" s="51">
        <v>63</v>
      </c>
      <c r="C528" s="137">
        <v>5</v>
      </c>
      <c r="D528" s="138">
        <v>0</v>
      </c>
      <c r="E528" s="54">
        <v>0</v>
      </c>
      <c r="F528" s="55">
        <v>0</v>
      </c>
      <c r="G528" s="56">
        <f>SUM(G529)</f>
        <v>14.5</v>
      </c>
      <c r="H528" s="56">
        <f t="shared" ref="H528:I530" si="253">SUM(H529)</f>
        <v>0</v>
      </c>
      <c r="I528" s="56">
        <f t="shared" si="253"/>
        <v>0</v>
      </c>
    </row>
    <row r="529" spans="1:11" ht="15.75">
      <c r="A529" s="34" t="s">
        <v>24</v>
      </c>
      <c r="B529" s="28">
        <v>63</v>
      </c>
      <c r="C529" s="131">
        <v>5</v>
      </c>
      <c r="D529" s="132">
        <v>3</v>
      </c>
      <c r="E529" s="31">
        <v>0</v>
      </c>
      <c r="F529" s="32">
        <v>0</v>
      </c>
      <c r="G529" s="47">
        <f>SUM(G530)</f>
        <v>14.5</v>
      </c>
      <c r="H529" s="47">
        <f t="shared" si="253"/>
        <v>0</v>
      </c>
      <c r="I529" s="47">
        <f t="shared" si="253"/>
        <v>0</v>
      </c>
    </row>
    <row r="530" spans="1:11" ht="31.5">
      <c r="A530" s="27" t="s">
        <v>28</v>
      </c>
      <c r="B530" s="28">
        <v>63</v>
      </c>
      <c r="C530" s="131">
        <v>5</v>
      </c>
      <c r="D530" s="132">
        <v>3</v>
      </c>
      <c r="E530" s="31">
        <v>500520</v>
      </c>
      <c r="F530" s="32">
        <v>0</v>
      </c>
      <c r="G530" s="47">
        <f>SUM(G531)</f>
        <v>14.5</v>
      </c>
      <c r="H530" s="47">
        <f t="shared" si="253"/>
        <v>0</v>
      </c>
      <c r="I530" s="47">
        <f t="shared" si="253"/>
        <v>0</v>
      </c>
    </row>
    <row r="531" spans="1:11" ht="31.5">
      <c r="A531" s="27" t="s">
        <v>8</v>
      </c>
      <c r="B531" s="28">
        <v>63</v>
      </c>
      <c r="C531" s="131">
        <v>5</v>
      </c>
      <c r="D531" s="132">
        <v>3</v>
      </c>
      <c r="E531" s="31">
        <v>500520</v>
      </c>
      <c r="F531" s="32">
        <v>240</v>
      </c>
      <c r="G531" s="47">
        <v>14.5</v>
      </c>
      <c r="H531" s="47">
        <v>0</v>
      </c>
      <c r="I531" s="47">
        <v>0</v>
      </c>
    </row>
    <row r="532" spans="1:11" ht="20.25" customHeight="1">
      <c r="A532" s="442" t="s">
        <v>133</v>
      </c>
      <c r="B532" s="443"/>
      <c r="C532" s="443"/>
      <c r="D532" s="443"/>
      <c r="E532" s="443"/>
      <c r="F532" s="444"/>
      <c r="G532" s="2">
        <f>SUM(G533+G554)</f>
        <v>896.19999999999993</v>
      </c>
      <c r="H532" s="2">
        <f>SUM(H533+H554)</f>
        <v>946.80000000000007</v>
      </c>
      <c r="I532" s="2">
        <f>SUM(I533+I554)</f>
        <v>974.89999999999986</v>
      </c>
      <c r="K532" s="158"/>
    </row>
    <row r="533" spans="1:11" s="10" customFormat="1" ht="15.75">
      <c r="A533" s="3" t="s">
        <v>5</v>
      </c>
      <c r="B533" s="4">
        <v>75</v>
      </c>
      <c r="C533" s="125">
        <v>1</v>
      </c>
      <c r="D533" s="126">
        <v>0</v>
      </c>
      <c r="E533" s="7">
        <v>0</v>
      </c>
      <c r="F533" s="8">
        <v>0</v>
      </c>
      <c r="G533" s="9">
        <f>SUM(G534+G537+G545+G548)</f>
        <v>878.19999999999993</v>
      </c>
      <c r="H533" s="9">
        <f t="shared" ref="H533:I533" si="254">SUM(H534+H537+H545+H548)</f>
        <v>920.1</v>
      </c>
      <c r="I533" s="9">
        <f t="shared" si="254"/>
        <v>944.09999999999991</v>
      </c>
    </row>
    <row r="534" spans="1:11" s="18" customFormat="1" ht="63">
      <c r="A534" s="11" t="s">
        <v>6</v>
      </c>
      <c r="B534" s="12">
        <v>75</v>
      </c>
      <c r="C534" s="127">
        <v>1</v>
      </c>
      <c r="D534" s="128">
        <v>2</v>
      </c>
      <c r="E534" s="15">
        <v>0</v>
      </c>
      <c r="F534" s="16">
        <v>0</v>
      </c>
      <c r="G534" s="17">
        <f>SUM(G535)</f>
        <v>387.4</v>
      </c>
      <c r="H534" s="17">
        <f t="shared" ref="H534:I535" si="255">SUM(H535)</f>
        <v>407</v>
      </c>
      <c r="I534" s="17">
        <f t="shared" si="255"/>
        <v>426.9</v>
      </c>
    </row>
    <row r="535" spans="1:11" s="26" customFormat="1" ht="15.75">
      <c r="A535" s="19" t="s">
        <v>7</v>
      </c>
      <c r="B535" s="20">
        <v>75</v>
      </c>
      <c r="C535" s="129">
        <v>1</v>
      </c>
      <c r="D535" s="130">
        <v>2</v>
      </c>
      <c r="E535" s="23">
        <v>21420</v>
      </c>
      <c r="F535" s="24">
        <v>0</v>
      </c>
      <c r="G535" s="25">
        <f>SUM(G536)</f>
        <v>387.4</v>
      </c>
      <c r="H535" s="25">
        <f t="shared" si="255"/>
        <v>407</v>
      </c>
      <c r="I535" s="25">
        <f t="shared" si="255"/>
        <v>426.9</v>
      </c>
    </row>
    <row r="536" spans="1:11" ht="31.5">
      <c r="A536" s="27" t="s">
        <v>8</v>
      </c>
      <c r="B536" s="28">
        <v>75</v>
      </c>
      <c r="C536" s="131">
        <v>1</v>
      </c>
      <c r="D536" s="132">
        <v>2</v>
      </c>
      <c r="E536" s="31">
        <v>21420</v>
      </c>
      <c r="F536" s="32">
        <v>120</v>
      </c>
      <c r="G536" s="33">
        <v>387.4</v>
      </c>
      <c r="H536" s="33">
        <v>407</v>
      </c>
      <c r="I536" s="33">
        <v>426.9</v>
      </c>
    </row>
    <row r="537" spans="1:11" ht="94.5">
      <c r="A537" s="34" t="s">
        <v>9</v>
      </c>
      <c r="B537" s="28">
        <v>75</v>
      </c>
      <c r="C537" s="131">
        <v>1</v>
      </c>
      <c r="D537" s="132">
        <v>4</v>
      </c>
      <c r="E537" s="31">
        <v>0</v>
      </c>
      <c r="F537" s="32">
        <v>0</v>
      </c>
      <c r="G537" s="33">
        <f>SUM(G538+G541+G543)</f>
        <v>240.29999999999998</v>
      </c>
      <c r="H537" s="33">
        <f t="shared" ref="H537:I537" si="256">SUM(H538+H541+H543)</f>
        <v>274.7</v>
      </c>
      <c r="I537" s="33">
        <f t="shared" si="256"/>
        <v>263.69999999999993</v>
      </c>
    </row>
    <row r="538" spans="1:11" s="26" customFormat="1" ht="15.75">
      <c r="A538" s="35" t="s">
        <v>11</v>
      </c>
      <c r="B538" s="36">
        <v>75</v>
      </c>
      <c r="C538" s="133">
        <v>1</v>
      </c>
      <c r="D538" s="134">
        <v>4</v>
      </c>
      <c r="E538" s="39">
        <v>21520</v>
      </c>
      <c r="F538" s="40">
        <v>0</v>
      </c>
      <c r="G538" s="41">
        <f>SUM(G540+G539)</f>
        <v>234.7</v>
      </c>
      <c r="H538" s="41">
        <f t="shared" ref="H538:I538" si="257">SUM(H540+H539)</f>
        <v>269.10000000000002</v>
      </c>
      <c r="I538" s="41">
        <f t="shared" si="257"/>
        <v>258.29999999999995</v>
      </c>
    </row>
    <row r="539" spans="1:11" ht="31.5">
      <c r="A539" s="27" t="s">
        <v>8</v>
      </c>
      <c r="B539" s="28">
        <v>75</v>
      </c>
      <c r="C539" s="131">
        <v>1</v>
      </c>
      <c r="D539" s="132">
        <v>4</v>
      </c>
      <c r="E539" s="31">
        <v>21520</v>
      </c>
      <c r="F539" s="32">
        <v>120</v>
      </c>
      <c r="G539" s="33">
        <v>147.1</v>
      </c>
      <c r="H539" s="33">
        <v>156.5</v>
      </c>
      <c r="I539" s="33">
        <v>162.19999999999999</v>
      </c>
    </row>
    <row r="540" spans="1:11" ht="31.5">
      <c r="A540" s="27" t="s">
        <v>8</v>
      </c>
      <c r="B540" s="28">
        <v>75</v>
      </c>
      <c r="C540" s="131">
        <v>1</v>
      </c>
      <c r="D540" s="132">
        <v>4</v>
      </c>
      <c r="E540" s="31">
        <v>21520</v>
      </c>
      <c r="F540" s="32">
        <v>240</v>
      </c>
      <c r="G540" s="33">
        <v>87.6</v>
      </c>
      <c r="H540" s="33">
        <v>112.6</v>
      </c>
      <c r="I540" s="33">
        <v>96.1</v>
      </c>
    </row>
    <row r="541" spans="1:11" s="26" customFormat="1" ht="31.5">
      <c r="A541" s="35" t="s">
        <v>12</v>
      </c>
      <c r="B541" s="36">
        <v>75</v>
      </c>
      <c r="C541" s="133">
        <v>1</v>
      </c>
      <c r="D541" s="134">
        <v>4</v>
      </c>
      <c r="E541" s="39">
        <v>23520</v>
      </c>
      <c r="F541" s="40">
        <v>0</v>
      </c>
      <c r="G541" s="41">
        <f>SUM(G542)</f>
        <v>0.4</v>
      </c>
      <c r="H541" s="41">
        <f t="shared" ref="H541:I541" si="258">SUM(H542)</f>
        <v>0.4</v>
      </c>
      <c r="I541" s="41">
        <f t="shared" si="258"/>
        <v>0.4</v>
      </c>
    </row>
    <row r="542" spans="1:11" ht="31.5">
      <c r="A542" s="27" t="s">
        <v>8</v>
      </c>
      <c r="B542" s="42">
        <v>75</v>
      </c>
      <c r="C542" s="135">
        <v>1</v>
      </c>
      <c r="D542" s="136">
        <v>4</v>
      </c>
      <c r="E542" s="45">
        <v>23520</v>
      </c>
      <c r="F542" s="46">
        <v>850</v>
      </c>
      <c r="G542" s="33">
        <v>0.4</v>
      </c>
      <c r="H542" s="33">
        <v>0.4</v>
      </c>
      <c r="I542" s="33">
        <v>0.4</v>
      </c>
    </row>
    <row r="543" spans="1:11" ht="63">
      <c r="A543" s="34" t="s">
        <v>13</v>
      </c>
      <c r="B543" s="28">
        <v>75</v>
      </c>
      <c r="C543" s="131">
        <v>1</v>
      </c>
      <c r="D543" s="132">
        <v>4</v>
      </c>
      <c r="E543" s="31">
        <v>8751120</v>
      </c>
      <c r="F543" s="32">
        <v>0</v>
      </c>
      <c r="G543" s="47">
        <f>SUM(G544)</f>
        <v>5.2</v>
      </c>
      <c r="H543" s="47">
        <f t="shared" ref="H543:I543" si="259">SUM(H544)</f>
        <v>5.2</v>
      </c>
      <c r="I543" s="47">
        <f t="shared" si="259"/>
        <v>5</v>
      </c>
    </row>
    <row r="544" spans="1:11" ht="94.5">
      <c r="A544" s="27" t="s">
        <v>14</v>
      </c>
      <c r="B544" s="28">
        <v>75</v>
      </c>
      <c r="C544" s="131">
        <v>1</v>
      </c>
      <c r="D544" s="132">
        <v>4</v>
      </c>
      <c r="E544" s="31">
        <v>8751120</v>
      </c>
      <c r="F544" s="32">
        <v>530</v>
      </c>
      <c r="G544" s="47">
        <v>5.2</v>
      </c>
      <c r="H544" s="47">
        <v>5.2</v>
      </c>
      <c r="I544" s="47">
        <v>5</v>
      </c>
    </row>
    <row r="545" spans="1:9" s="26" customFormat="1" ht="15.75">
      <c r="A545" s="35" t="s">
        <v>15</v>
      </c>
      <c r="B545" s="36">
        <v>75</v>
      </c>
      <c r="C545" s="133">
        <v>1</v>
      </c>
      <c r="D545" s="134">
        <v>11</v>
      </c>
      <c r="E545" s="39">
        <v>0</v>
      </c>
      <c r="F545" s="40">
        <v>0</v>
      </c>
      <c r="G545" s="41">
        <f>SUM(G546)</f>
        <v>21.4</v>
      </c>
      <c r="H545" s="41">
        <f t="shared" ref="H545:I546" si="260">SUM(H546)</f>
        <v>21.4</v>
      </c>
      <c r="I545" s="41">
        <f t="shared" si="260"/>
        <v>21.4</v>
      </c>
    </row>
    <row r="546" spans="1:9" ht="31.5">
      <c r="A546" s="48" t="s">
        <v>16</v>
      </c>
      <c r="B546" s="42">
        <v>75</v>
      </c>
      <c r="C546" s="135">
        <v>1</v>
      </c>
      <c r="D546" s="136">
        <v>11</v>
      </c>
      <c r="E546" s="45">
        <v>703320</v>
      </c>
      <c r="F546" s="46">
        <v>0</v>
      </c>
      <c r="G546" s="33">
        <f>SUM(G547)</f>
        <v>21.4</v>
      </c>
      <c r="H546" s="33">
        <f t="shared" si="260"/>
        <v>21.4</v>
      </c>
      <c r="I546" s="33">
        <f t="shared" si="260"/>
        <v>21.4</v>
      </c>
    </row>
    <row r="547" spans="1:9" ht="15.75">
      <c r="A547" s="27" t="s">
        <v>17</v>
      </c>
      <c r="B547" s="28">
        <v>75</v>
      </c>
      <c r="C547" s="131">
        <v>1</v>
      </c>
      <c r="D547" s="132">
        <v>11</v>
      </c>
      <c r="E547" s="31">
        <v>703320</v>
      </c>
      <c r="F547" s="32">
        <v>870</v>
      </c>
      <c r="G547" s="33">
        <v>21.4</v>
      </c>
      <c r="H547" s="33">
        <v>21.4</v>
      </c>
      <c r="I547" s="33">
        <v>21.4</v>
      </c>
    </row>
    <row r="548" spans="1:9" s="59" customFormat="1" ht="15.75">
      <c r="A548" s="27" t="s">
        <v>18</v>
      </c>
      <c r="B548" s="28">
        <v>75</v>
      </c>
      <c r="C548" s="131">
        <v>1</v>
      </c>
      <c r="D548" s="132">
        <v>13</v>
      </c>
      <c r="E548" s="31">
        <v>0</v>
      </c>
      <c r="F548" s="32">
        <v>0</v>
      </c>
      <c r="G548" s="33">
        <f>SUM(G549+G552)</f>
        <v>229.1</v>
      </c>
      <c r="H548" s="33">
        <f t="shared" ref="H548:I548" si="261">SUM(H549+H552)</f>
        <v>217.00000000000003</v>
      </c>
      <c r="I548" s="33">
        <f t="shared" si="261"/>
        <v>232.10000000000002</v>
      </c>
    </row>
    <row r="549" spans="1:9" ht="31.5">
      <c r="A549" s="27" t="s">
        <v>19</v>
      </c>
      <c r="B549" s="28">
        <v>75</v>
      </c>
      <c r="C549" s="131">
        <v>1</v>
      </c>
      <c r="D549" s="132">
        <v>13</v>
      </c>
      <c r="E549" s="31">
        <v>20420</v>
      </c>
      <c r="F549" s="32">
        <v>0</v>
      </c>
      <c r="G549" s="33">
        <f>SUM(G551+G550)</f>
        <v>228.7</v>
      </c>
      <c r="H549" s="33">
        <f t="shared" ref="H549:I549" si="262">SUM(H551+H550)</f>
        <v>216.60000000000002</v>
      </c>
      <c r="I549" s="33">
        <f t="shared" si="262"/>
        <v>231.3</v>
      </c>
    </row>
    <row r="550" spans="1:9" ht="31.5">
      <c r="A550" s="27" t="s">
        <v>8</v>
      </c>
      <c r="B550" s="28">
        <v>75</v>
      </c>
      <c r="C550" s="131">
        <v>1</v>
      </c>
      <c r="D550" s="132">
        <v>13</v>
      </c>
      <c r="E550" s="31">
        <v>20420</v>
      </c>
      <c r="F550" s="32">
        <v>120</v>
      </c>
      <c r="G550" s="33">
        <v>178.2</v>
      </c>
      <c r="H550" s="33">
        <v>157.80000000000001</v>
      </c>
      <c r="I550" s="33">
        <v>196.5</v>
      </c>
    </row>
    <row r="551" spans="1:9" ht="31.5">
      <c r="A551" s="27" t="s">
        <v>8</v>
      </c>
      <c r="B551" s="28">
        <v>75</v>
      </c>
      <c r="C551" s="131">
        <v>1</v>
      </c>
      <c r="D551" s="132">
        <v>13</v>
      </c>
      <c r="E551" s="31">
        <v>20420</v>
      </c>
      <c r="F551" s="32">
        <v>240</v>
      </c>
      <c r="G551" s="33">
        <v>50.5</v>
      </c>
      <c r="H551" s="33">
        <v>58.8</v>
      </c>
      <c r="I551" s="33">
        <v>34.799999999999997</v>
      </c>
    </row>
    <row r="552" spans="1:9" ht="15.75">
      <c r="A552" s="27" t="s">
        <v>17</v>
      </c>
      <c r="B552" s="28">
        <v>75</v>
      </c>
      <c r="C552" s="131">
        <v>1</v>
      </c>
      <c r="D552" s="132">
        <v>13</v>
      </c>
      <c r="E552" s="31">
        <v>922220</v>
      </c>
      <c r="F552" s="32">
        <v>0</v>
      </c>
      <c r="G552" s="33">
        <f>SUM(G553)</f>
        <v>0.4</v>
      </c>
      <c r="H552" s="33">
        <f t="shared" ref="H552:I552" si="263">SUM(H553)</f>
        <v>0.4</v>
      </c>
      <c r="I552" s="33">
        <f t="shared" si="263"/>
        <v>0.8</v>
      </c>
    </row>
    <row r="553" spans="1:9" ht="31.5">
      <c r="A553" s="27" t="s">
        <v>8</v>
      </c>
      <c r="B553" s="28">
        <v>75</v>
      </c>
      <c r="C553" s="131">
        <v>1</v>
      </c>
      <c r="D553" s="132">
        <v>13</v>
      </c>
      <c r="E553" s="31">
        <v>922220</v>
      </c>
      <c r="F553" s="32">
        <v>850</v>
      </c>
      <c r="G553" s="33">
        <v>0.4</v>
      </c>
      <c r="H553" s="33">
        <v>0.4</v>
      </c>
      <c r="I553" s="33">
        <v>0.8</v>
      </c>
    </row>
    <row r="554" spans="1:9" s="10" customFormat="1" ht="15.75">
      <c r="A554" s="50" t="s">
        <v>23</v>
      </c>
      <c r="B554" s="51">
        <v>75</v>
      </c>
      <c r="C554" s="137">
        <v>5</v>
      </c>
      <c r="D554" s="138">
        <v>0</v>
      </c>
      <c r="E554" s="54">
        <v>0</v>
      </c>
      <c r="F554" s="55">
        <v>0</v>
      </c>
      <c r="G554" s="56">
        <f>SUM(G555)</f>
        <v>18</v>
      </c>
      <c r="H554" s="56">
        <f t="shared" ref="H554:I556" si="264">SUM(H555)</f>
        <v>26.7</v>
      </c>
      <c r="I554" s="56">
        <f t="shared" si="264"/>
        <v>30.8</v>
      </c>
    </row>
    <row r="555" spans="1:9" ht="15.75">
      <c r="A555" s="34" t="s">
        <v>24</v>
      </c>
      <c r="B555" s="28">
        <v>75</v>
      </c>
      <c r="C555" s="131">
        <v>5</v>
      </c>
      <c r="D555" s="132">
        <v>3</v>
      </c>
      <c r="E555" s="31">
        <v>0</v>
      </c>
      <c r="F555" s="32">
        <v>0</v>
      </c>
      <c r="G555" s="47">
        <f>SUM(G556)</f>
        <v>18</v>
      </c>
      <c r="H555" s="47">
        <f t="shared" si="264"/>
        <v>26.7</v>
      </c>
      <c r="I555" s="47">
        <f t="shared" si="264"/>
        <v>30.8</v>
      </c>
    </row>
    <row r="556" spans="1:9" ht="31.5">
      <c r="A556" s="27" t="s">
        <v>28</v>
      </c>
      <c r="B556" s="28">
        <v>75</v>
      </c>
      <c r="C556" s="131">
        <v>5</v>
      </c>
      <c r="D556" s="132">
        <v>3</v>
      </c>
      <c r="E556" s="31">
        <v>500520</v>
      </c>
      <c r="F556" s="32">
        <v>0</v>
      </c>
      <c r="G556" s="47">
        <f>SUM(G557)</f>
        <v>18</v>
      </c>
      <c r="H556" s="47">
        <f t="shared" si="264"/>
        <v>26.7</v>
      </c>
      <c r="I556" s="47">
        <f t="shared" si="264"/>
        <v>30.8</v>
      </c>
    </row>
    <row r="557" spans="1:9" ht="31.5">
      <c r="A557" s="27" t="s">
        <v>8</v>
      </c>
      <c r="B557" s="28">
        <v>75</v>
      </c>
      <c r="C557" s="131">
        <v>5</v>
      </c>
      <c r="D557" s="132">
        <v>3</v>
      </c>
      <c r="E557" s="31">
        <v>500520</v>
      </c>
      <c r="F557" s="32">
        <v>240</v>
      </c>
      <c r="G557" s="47">
        <v>18</v>
      </c>
      <c r="H557" s="47">
        <v>26.7</v>
      </c>
      <c r="I557" s="47">
        <v>30.8</v>
      </c>
    </row>
    <row r="558" spans="1:9" s="165" customFormat="1" ht="18.75">
      <c r="A558" s="159" t="s">
        <v>134</v>
      </c>
      <c r="B558" s="160"/>
      <c r="C558" s="161"/>
      <c r="D558" s="161"/>
      <c r="E558" s="162"/>
      <c r="F558" s="163"/>
      <c r="G558" s="164">
        <f>G203+G268+G297+G341+G429+G8+G43+G65+G87+G109+G145+G305+G407+G462+G484+G506+G532+G167</f>
        <v>390460.30000000016</v>
      </c>
      <c r="H558" s="164">
        <f>H203+H268+H297+H341+H429+H8+H43+H65+H87+H109+H145+H305+H407+H462+H484+H506+H532+H167</f>
        <v>373713.8</v>
      </c>
      <c r="I558" s="164">
        <f>I203+I268+I297+I341+I429+I8+I43+I65+I87+I109+I145+I305+I407+I462+I484+I506+I532+I167</f>
        <v>396887.36000000004</v>
      </c>
    </row>
    <row r="559" spans="1:9">
      <c r="A559" s="449" t="s">
        <v>135</v>
      </c>
      <c r="B559" s="450"/>
      <c r="C559" s="450"/>
      <c r="D559" s="450"/>
      <c r="E559" s="450"/>
      <c r="F559" s="451"/>
      <c r="G559" s="166">
        <v>5381.6</v>
      </c>
      <c r="H559" s="166">
        <v>5562.7</v>
      </c>
      <c r="I559" s="166">
        <v>5750.5</v>
      </c>
    </row>
    <row r="560" spans="1:9" s="169" customFormat="1" ht="18.75">
      <c r="A560" s="452" t="s">
        <v>136</v>
      </c>
      <c r="B560" s="453"/>
      <c r="C560" s="453"/>
      <c r="D560" s="453"/>
      <c r="E560" s="453"/>
      <c r="F560" s="454"/>
      <c r="G560" s="168">
        <f>G558-G559</f>
        <v>385078.70000000019</v>
      </c>
      <c r="H560" s="168">
        <f t="shared" ref="H560:I560" si="265">H558-H559</f>
        <v>368151.1</v>
      </c>
      <c r="I560" s="168">
        <f t="shared" si="265"/>
        <v>391136.86000000004</v>
      </c>
    </row>
  </sheetData>
  <mergeCells count="19">
    <mergeCell ref="A559:F559"/>
    <mergeCell ref="A560:F560"/>
    <mergeCell ref="A407:F407"/>
    <mergeCell ref="A462:F462"/>
    <mergeCell ref="A484:F484"/>
    <mergeCell ref="A506:F506"/>
    <mergeCell ref="A532:F532"/>
    <mergeCell ref="A305:F305"/>
    <mergeCell ref="A4:G4"/>
    <mergeCell ref="A5:G5"/>
    <mergeCell ref="A6:G6"/>
    <mergeCell ref="A7:I7"/>
    <mergeCell ref="A8:F8"/>
    <mergeCell ref="A43:F43"/>
    <mergeCell ref="A65:F65"/>
    <mergeCell ref="A87:F87"/>
    <mergeCell ref="A109:F109"/>
    <mergeCell ref="A145:F145"/>
    <mergeCell ref="A167:F167"/>
  </mergeCells>
  <pageMargins left="0.23622047244094491" right="0.23622047244094491" top="0.15748031496062992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92"/>
  <sheetViews>
    <sheetView topLeftCell="A281" workbookViewId="0">
      <selection activeCell="G278" sqref="G278"/>
    </sheetView>
  </sheetViews>
  <sheetFormatPr defaultRowHeight="1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>
      <c r="B1" s="171"/>
      <c r="C1" s="171"/>
      <c r="D1" s="460" t="s">
        <v>137</v>
      </c>
      <c r="E1" s="460"/>
      <c r="F1" s="460"/>
      <c r="G1" s="172"/>
    </row>
    <row r="2" spans="1:8" s="170" customFormat="1" ht="15.75">
      <c r="A2" s="445" t="s">
        <v>138</v>
      </c>
      <c r="B2" s="445"/>
      <c r="C2" s="445"/>
      <c r="D2" s="445"/>
      <c r="E2" s="445"/>
      <c r="F2" s="445"/>
    </row>
    <row r="3" spans="1:8" s="170" customFormat="1" ht="15.75">
      <c r="A3" s="445" t="s">
        <v>139</v>
      </c>
      <c r="B3" s="445"/>
      <c r="C3" s="445"/>
      <c r="D3" s="445"/>
      <c r="E3" s="445"/>
      <c r="F3" s="445"/>
    </row>
    <row r="4" spans="1:8" s="170" customFormat="1" ht="15.75">
      <c r="A4" s="445" t="s">
        <v>140</v>
      </c>
      <c r="B4" s="445"/>
      <c r="C4" s="445"/>
      <c r="D4" s="445"/>
      <c r="E4" s="445"/>
      <c r="F4" s="445"/>
    </row>
    <row r="5" spans="1:8" s="170" customFormat="1" ht="15.75">
      <c r="A5" s="446"/>
      <c r="B5" s="446"/>
      <c r="C5" s="446"/>
      <c r="D5" s="446"/>
      <c r="E5" s="446"/>
      <c r="F5" s="446"/>
    </row>
    <row r="6" spans="1:8" s="170" customFormat="1" ht="16.5" thickBot="1">
      <c r="A6" s="461" t="s">
        <v>3</v>
      </c>
      <c r="B6" s="461"/>
      <c r="C6" s="461"/>
      <c r="D6" s="461"/>
      <c r="E6" s="461"/>
      <c r="F6" s="462"/>
    </row>
    <row r="7" spans="1:8" ht="31.5" customHeight="1">
      <c r="A7" s="455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57" t="s">
        <v>146</v>
      </c>
      <c r="G7" s="459" t="s">
        <v>147</v>
      </c>
      <c r="H7" s="459" t="s">
        <v>148</v>
      </c>
    </row>
    <row r="8" spans="1:8" ht="15.75" thickBot="1">
      <c r="A8" s="456"/>
      <c r="B8" s="176"/>
      <c r="C8" s="176"/>
      <c r="D8" s="177"/>
      <c r="E8" s="178"/>
      <c r="F8" s="458"/>
      <c r="G8" s="459"/>
      <c r="H8" s="459"/>
    </row>
    <row r="9" spans="1:8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  <c r="G9" s="183">
        <f t="shared" ref="G9:H9" si="0">G17+G22+G46+G65+G14+G62</f>
        <v>29293.000000000007</v>
      </c>
      <c r="H9" s="183">
        <f t="shared" si="0"/>
        <v>32498.3</v>
      </c>
    </row>
    <row r="10" spans="1:8" ht="48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32.25" hidden="1" thickBot="1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s="201" customFormat="1" ht="48" thickBot="1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  <c r="G14" s="200">
        <f t="shared" ref="G14:H15" si="1">G15</f>
        <v>4595.6000000000004</v>
      </c>
      <c r="H14" s="200">
        <f t="shared" si="1"/>
        <v>4824.7</v>
      </c>
    </row>
    <row r="15" spans="1:8" ht="20.25" customHeight="1" thickBot="1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  <c r="G15" s="194">
        <f t="shared" si="1"/>
        <v>4595.6000000000004</v>
      </c>
      <c r="H15" s="194">
        <f t="shared" si="1"/>
        <v>4824.7</v>
      </c>
    </row>
    <row r="16" spans="1:8" ht="32.25" thickBot="1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  <c r="G16" s="189">
        <v>4595.6000000000004</v>
      </c>
      <c r="H16" s="189">
        <v>4824.7</v>
      </c>
    </row>
    <row r="17" spans="1:8" ht="63.75" thickBot="1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  <c r="G17" s="202">
        <f t="shared" ref="G17:H18" si="2">G18</f>
        <v>126.19999999999999</v>
      </c>
      <c r="H17" s="202">
        <f t="shared" si="2"/>
        <v>143.6</v>
      </c>
    </row>
    <row r="18" spans="1:8" ht="23.25" customHeight="1" thickBot="1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  <c r="G18" s="203">
        <f t="shared" si="2"/>
        <v>126.19999999999999</v>
      </c>
      <c r="H18" s="203">
        <f t="shared" si="2"/>
        <v>143.6</v>
      </c>
    </row>
    <row r="19" spans="1:8" ht="30.75" customHeight="1" thickBot="1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  <c r="G19" s="203">
        <f t="shared" ref="G19:H19" si="3">G20+G21</f>
        <v>126.19999999999999</v>
      </c>
      <c r="H19" s="203">
        <f t="shared" si="3"/>
        <v>143.6</v>
      </c>
    </row>
    <row r="20" spans="1:8" ht="16.5" customHeight="1" thickBot="1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  <c r="G20" s="204">
        <v>73.099999999999994</v>
      </c>
      <c r="H20" s="204">
        <v>83.2</v>
      </c>
    </row>
    <row r="21" spans="1:8" ht="32.25" thickBot="1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  <c r="G21" s="204">
        <v>53.1</v>
      </c>
      <c r="H21" s="204">
        <v>60.4</v>
      </c>
    </row>
    <row r="22" spans="1:8" ht="63.75" thickBot="1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  <c r="G22" s="202">
        <f t="shared" ref="G22:H22" si="4">G23+G44</f>
        <v>12641.6</v>
      </c>
      <c r="H22" s="202">
        <f t="shared" si="4"/>
        <v>13505</v>
      </c>
    </row>
    <row r="23" spans="1:8" ht="16.5" thickBot="1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  <c r="G23" s="203">
        <f t="shared" ref="G23:H23" si="5">G24+G27+G29</f>
        <v>12269.9</v>
      </c>
      <c r="H23" s="203">
        <f t="shared" si="5"/>
        <v>13149.8</v>
      </c>
    </row>
    <row r="24" spans="1:8" ht="16.5" thickBot="1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  <c r="G24" s="203">
        <f t="shared" ref="G24:H24" si="6">G25+G26</f>
        <v>10655</v>
      </c>
      <c r="H24" s="203">
        <f t="shared" si="6"/>
        <v>11376</v>
      </c>
    </row>
    <row r="25" spans="1:8" ht="33" customHeight="1" thickBot="1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  <c r="G25" s="204">
        <v>6015.5</v>
      </c>
      <c r="H25" s="204">
        <v>6534.4</v>
      </c>
    </row>
    <row r="26" spans="1:8" ht="33" customHeight="1" thickBot="1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  <c r="G26" s="205">
        <v>4639.5</v>
      </c>
      <c r="H26" s="205">
        <v>4841.6000000000004</v>
      </c>
    </row>
    <row r="27" spans="1:8" ht="16.5" thickBot="1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  <c r="G27" s="203">
        <f t="shared" ref="G27:H27" si="7">G28</f>
        <v>677.6</v>
      </c>
      <c r="H27" s="203">
        <f t="shared" si="7"/>
        <v>736</v>
      </c>
    </row>
    <row r="28" spans="1:8" ht="32.25" thickBot="1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  <c r="G28" s="204">
        <v>677.6</v>
      </c>
      <c r="H28" s="204">
        <v>736</v>
      </c>
    </row>
    <row r="29" spans="1:8" ht="32.25" thickBot="1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  <c r="G29" s="203">
        <f t="shared" ref="G29:H29" si="8">G30</f>
        <v>937.3</v>
      </c>
      <c r="H29" s="203">
        <f t="shared" si="8"/>
        <v>1037.8</v>
      </c>
    </row>
    <row r="30" spans="1:8" ht="30.75" customHeight="1" thickBot="1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  <c r="G30" s="204">
        <v>937.3</v>
      </c>
      <c r="H30" s="204">
        <v>1037.8</v>
      </c>
    </row>
    <row r="31" spans="1:8" ht="16.5" hidden="1" thickBot="1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  <c r="G31" s="204"/>
      <c r="H31" s="204"/>
    </row>
    <row r="32" spans="1:8" ht="32.25" hidden="1" thickBot="1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  <c r="G32" s="204"/>
      <c r="H32" s="204"/>
    </row>
    <row r="33" spans="1:8" ht="19.5" hidden="1" customHeight="1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  <c r="G33" s="204"/>
      <c r="H33" s="204"/>
    </row>
    <row r="34" spans="1:8" ht="32.25" hidden="1" thickBot="1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  <c r="G34" s="204"/>
      <c r="H34" s="204"/>
    </row>
    <row r="35" spans="1:8" ht="32.25" hidden="1" thickBot="1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  <c r="G35" s="204"/>
      <c r="H35" s="204"/>
    </row>
    <row r="36" spans="1:8" ht="48" hidden="1" thickBot="1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  <c r="G36" s="204"/>
      <c r="H36" s="204"/>
    </row>
    <row r="37" spans="1:8" ht="32.25" hidden="1" thickBot="1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  <c r="G37" s="204"/>
      <c r="H37" s="204"/>
    </row>
    <row r="38" spans="1:8" ht="48" hidden="1" thickBot="1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  <c r="G38" s="204"/>
      <c r="H38" s="204"/>
    </row>
    <row r="39" spans="1:8" ht="32.25" hidden="1" thickBot="1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  <c r="G39" s="204"/>
      <c r="H39" s="204"/>
    </row>
    <row r="40" spans="1:8" ht="48" hidden="1" thickBot="1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  <c r="G40" s="204"/>
      <c r="H40" s="204"/>
    </row>
    <row r="41" spans="1:8" ht="32.25" hidden="1" thickBot="1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  <c r="G41" s="204"/>
      <c r="H41" s="204"/>
    </row>
    <row r="42" spans="1:8" ht="48" hidden="1" thickBot="1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  <c r="G42" s="204"/>
      <c r="H42" s="204"/>
    </row>
    <row r="43" spans="1:8" ht="32.25" hidden="1" thickBot="1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  <c r="G43" s="204"/>
      <c r="H43" s="204"/>
    </row>
    <row r="44" spans="1:8" ht="79.5" thickBot="1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  <c r="G44" s="203">
        <f t="shared" ref="G44:H44" si="9">G45</f>
        <v>371.7</v>
      </c>
      <c r="H44" s="203">
        <f t="shared" si="9"/>
        <v>355.2</v>
      </c>
    </row>
    <row r="45" spans="1:8" ht="32.25" thickBot="1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  <c r="G45" s="207">
        <v>371.7</v>
      </c>
      <c r="H45" s="207">
        <v>355.2</v>
      </c>
    </row>
    <row r="46" spans="1:8" ht="48" thickBot="1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  <c r="G46" s="202">
        <f t="shared" ref="G46:H46" si="10">G47+G53</f>
        <v>4985</v>
      </c>
      <c r="H46" s="202">
        <f t="shared" si="10"/>
        <v>6210.7</v>
      </c>
    </row>
    <row r="47" spans="1:8" ht="16.5" thickBot="1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  <c r="G47" s="203">
        <f t="shared" ref="G47:H47" si="11">G48+G51</f>
        <v>4353.3999999999996</v>
      </c>
      <c r="H47" s="203">
        <f t="shared" si="11"/>
        <v>5434.7</v>
      </c>
    </row>
    <row r="48" spans="1:8" ht="16.5" thickBot="1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  <c r="G48" s="203">
        <f t="shared" ref="G48:H48" si="12">G49+G50</f>
        <v>4344.8999999999996</v>
      </c>
      <c r="H48" s="203">
        <f t="shared" si="12"/>
        <v>5424.5</v>
      </c>
    </row>
    <row r="49" spans="1:8" ht="32.25" thickBot="1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  <c r="G49" s="204">
        <v>3576</v>
      </c>
      <c r="H49" s="204">
        <v>4391.2</v>
      </c>
    </row>
    <row r="50" spans="1:8" ht="32.25" thickBot="1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  <c r="G50" s="204">
        <v>768.9</v>
      </c>
      <c r="H50" s="204">
        <v>1033.3</v>
      </c>
    </row>
    <row r="51" spans="1:8" ht="32.25" thickBot="1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  <c r="G51" s="203">
        <f t="shared" ref="G51:H51" si="13">G52</f>
        <v>8.5</v>
      </c>
      <c r="H51" s="203">
        <f t="shared" si="13"/>
        <v>10.199999999999999</v>
      </c>
    </row>
    <row r="52" spans="1:8" ht="32.25" thickBot="1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  <c r="G52" s="204">
        <v>8.5</v>
      </c>
      <c r="H52" s="204">
        <v>10.199999999999999</v>
      </c>
    </row>
    <row r="53" spans="1:8" ht="16.5" thickBot="1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  <c r="G53" s="203">
        <f t="shared" ref="G53:H53" si="14">G54+G56</f>
        <v>631.6</v>
      </c>
      <c r="H53" s="203">
        <f t="shared" si="14"/>
        <v>776</v>
      </c>
    </row>
    <row r="54" spans="1:8" ht="79.5" thickBot="1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  <c r="G54" s="203">
        <f t="shared" ref="G54:H54" si="15">G55</f>
        <v>315.8</v>
      </c>
      <c r="H54" s="203">
        <f t="shared" si="15"/>
        <v>388</v>
      </c>
    </row>
    <row r="55" spans="1:8" ht="32.25" thickBot="1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  <c r="G55" s="204">
        <v>315.8</v>
      </c>
      <c r="H55" s="204">
        <v>388</v>
      </c>
    </row>
    <row r="56" spans="1:8" ht="79.5" thickBot="1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  <c r="G56" s="203">
        <f t="shared" ref="G56:H56" si="16">G57</f>
        <v>315.8</v>
      </c>
      <c r="H56" s="203">
        <f t="shared" si="16"/>
        <v>388</v>
      </c>
    </row>
    <row r="57" spans="1:8" ht="32.25" thickBot="1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  <c r="G57" s="204">
        <v>315.8</v>
      </c>
      <c r="H57" s="204">
        <v>388</v>
      </c>
    </row>
    <row r="58" spans="1:8" ht="16.5" hidden="1" thickBot="1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  <c r="G58" s="204"/>
      <c r="H58" s="204"/>
    </row>
    <row r="59" spans="1:8" ht="16.5" hidden="1" thickBot="1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  <c r="G59" s="204"/>
      <c r="H59" s="204"/>
    </row>
    <row r="60" spans="1:8" ht="16.5" hidden="1" thickBot="1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  <c r="G60" s="204"/>
      <c r="H60" s="204"/>
    </row>
    <row r="61" spans="1:8" ht="16.5" hidden="1" thickBot="1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  <c r="G61" s="204"/>
      <c r="H61" s="204"/>
    </row>
    <row r="62" spans="1:8" s="201" customFormat="1" ht="16.5" thickBot="1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  <c r="G62" s="217">
        <f t="shared" ref="G62:H63" si="17">G63</f>
        <v>278.89999999999998</v>
      </c>
      <c r="H62" s="217">
        <f t="shared" si="17"/>
        <v>278.89999999999998</v>
      </c>
    </row>
    <row r="63" spans="1:8" ht="16.5" thickBot="1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  <c r="G63" s="203">
        <f t="shared" si="17"/>
        <v>278.89999999999998</v>
      </c>
      <c r="H63" s="203">
        <f t="shared" si="17"/>
        <v>278.89999999999998</v>
      </c>
    </row>
    <row r="64" spans="1:8" ht="16.5" thickBot="1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  <c r="G64" s="207">
        <v>278.89999999999998</v>
      </c>
      <c r="H64" s="207">
        <v>278.89999999999998</v>
      </c>
    </row>
    <row r="65" spans="1:8" ht="16.5" thickBot="1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  <c r="G65" s="202">
        <f t="shared" ref="G65:H65" si="18">G66</f>
        <v>6665.7</v>
      </c>
      <c r="H65" s="202">
        <f t="shared" si="18"/>
        <v>7535.4</v>
      </c>
    </row>
    <row r="66" spans="1:8" ht="33" customHeight="1" thickBot="1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  <c r="G66" s="203">
        <f t="shared" ref="G66:H66" si="19">G69+G88+G90+G92+G94+G96</f>
        <v>6665.7</v>
      </c>
      <c r="H66" s="203">
        <f t="shared" si="19"/>
        <v>7535.4</v>
      </c>
    </row>
    <row r="67" spans="1:8" ht="33" hidden="1" customHeight="1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  <c r="G67" s="204"/>
      <c r="H67" s="204"/>
    </row>
    <row r="68" spans="1:8" ht="17.25" hidden="1" customHeight="1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  <c r="G68" s="204"/>
      <c r="H68" s="204"/>
    </row>
    <row r="69" spans="1:8" ht="17.25" customHeight="1" thickBot="1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  <c r="G69" s="203">
        <f t="shared" ref="G69:H69" si="20">G72+G86</f>
        <v>6268.6</v>
      </c>
      <c r="H69" s="203">
        <f t="shared" si="20"/>
        <v>7084.6</v>
      </c>
    </row>
    <row r="70" spans="1:8" ht="17.25" hidden="1" customHeight="1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  <c r="G70" s="204"/>
      <c r="H70" s="204"/>
    </row>
    <row r="71" spans="1:8" ht="17.25" hidden="1" customHeight="1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  <c r="G71" s="204"/>
      <c r="H71" s="204"/>
    </row>
    <row r="72" spans="1:8" ht="32.25" thickBot="1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  <c r="G72" s="203">
        <f t="shared" ref="G72:H72" si="21">G73+G85</f>
        <v>6268.5</v>
      </c>
      <c r="H72" s="203">
        <f t="shared" si="21"/>
        <v>7084.5</v>
      </c>
    </row>
    <row r="73" spans="1:8" ht="32.25" thickBot="1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  <c r="G73" s="204">
        <v>4521.8999999999996</v>
      </c>
      <c r="H73" s="204">
        <v>5532.3</v>
      </c>
    </row>
    <row r="74" spans="1:8" ht="16.5" hidden="1" thickBot="1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  <c r="G74" s="204"/>
      <c r="H74" s="204"/>
    </row>
    <row r="75" spans="1:8" ht="16.5" hidden="1" thickBot="1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  <c r="G75" s="204"/>
      <c r="H75" s="204"/>
    </row>
    <row r="76" spans="1:8" ht="32.25" hidden="1" thickBot="1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  <c r="G76" s="204"/>
      <c r="H76" s="204"/>
    </row>
    <row r="77" spans="1:8" ht="16.5" hidden="1" thickBot="1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  <c r="G77" s="204"/>
      <c r="H77" s="204"/>
    </row>
    <row r="78" spans="1:8" ht="16.5" hidden="1" thickBot="1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  <c r="G78" s="204"/>
      <c r="H78" s="204"/>
    </row>
    <row r="79" spans="1:8" ht="32.25" hidden="1" thickBot="1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  <c r="G79" s="204"/>
      <c r="H79" s="204"/>
    </row>
    <row r="80" spans="1:8" ht="48" hidden="1" thickBot="1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  <c r="G80" s="204"/>
      <c r="H80" s="204"/>
    </row>
    <row r="81" spans="1:8" ht="32.25" hidden="1" thickBot="1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  <c r="G81" s="204"/>
      <c r="H81" s="204"/>
    </row>
    <row r="82" spans="1:8" ht="16.5" hidden="1" thickBot="1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  <c r="G82" s="204"/>
      <c r="H82" s="204"/>
    </row>
    <row r="83" spans="1:8" ht="32.25" hidden="1" thickBot="1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  <c r="G83" s="204"/>
      <c r="H83" s="204"/>
    </row>
    <row r="84" spans="1:8" ht="16.5" hidden="1" thickBot="1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  <c r="G84" s="204"/>
      <c r="H84" s="204"/>
    </row>
    <row r="85" spans="1:8" ht="31.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  <c r="G85" s="204">
        <v>1746.6</v>
      </c>
      <c r="H85" s="204">
        <v>1552.2</v>
      </c>
    </row>
    <row r="86" spans="1:8" ht="31.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  <c r="G86" s="203">
        <f t="shared" ref="G86:H86" si="22">G87</f>
        <v>0.1</v>
      </c>
      <c r="H86" s="203">
        <f t="shared" si="22"/>
        <v>0.1</v>
      </c>
    </row>
    <row r="87" spans="1:8" ht="31.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  <c r="G87" s="204">
        <v>0.1</v>
      </c>
      <c r="H87" s="204">
        <v>0.1</v>
      </c>
    </row>
    <row r="88" spans="1:8" ht="31.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  <c r="G88" s="203">
        <f t="shared" ref="G88:H88" si="23">G89</f>
        <v>167.7</v>
      </c>
      <c r="H88" s="203">
        <f t="shared" si="23"/>
        <v>190.7</v>
      </c>
    </row>
    <row r="89" spans="1:8" s="68" customFormat="1" ht="31.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  <c r="G89" s="230">
        <v>167.7</v>
      </c>
      <c r="H89" s="230">
        <v>190.7</v>
      </c>
    </row>
    <row r="90" spans="1:8" ht="47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  <c r="G90" s="203">
        <f t="shared" ref="G90:H90" si="24">G91</f>
        <v>175.3</v>
      </c>
      <c r="H90" s="203">
        <f t="shared" si="24"/>
        <v>199.4</v>
      </c>
    </row>
    <row r="91" spans="1:8" s="68" customFormat="1" ht="31.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  <c r="G91" s="230">
        <v>175.3</v>
      </c>
      <c r="H91" s="230">
        <v>199.4</v>
      </c>
    </row>
    <row r="92" spans="1:8" ht="66" customHeight="1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  <c r="G92" s="203">
        <f t="shared" ref="G92:H92" si="25">G93</f>
        <v>0.4</v>
      </c>
      <c r="H92" s="203">
        <f t="shared" si="25"/>
        <v>0.5</v>
      </c>
    </row>
    <row r="93" spans="1:8" s="68" customFormat="1" ht="31.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  <c r="G93" s="230">
        <v>0.4</v>
      </c>
      <c r="H93" s="230">
        <v>0.5</v>
      </c>
    </row>
    <row r="94" spans="1:8" ht="63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  <c r="G94" s="203">
        <f t="shared" ref="G94:H94" si="26">G95</f>
        <v>44.3</v>
      </c>
      <c r="H94" s="203">
        <f t="shared" si="26"/>
        <v>50.4</v>
      </c>
    </row>
    <row r="95" spans="1:8" s="68" customFormat="1" ht="31.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  <c r="G95" s="230">
        <v>44.3</v>
      </c>
      <c r="H95" s="230">
        <v>50.4</v>
      </c>
    </row>
    <row r="96" spans="1:8" s="68" customFormat="1" ht="31.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  <c r="G96" s="230">
        <f>G97</f>
        <v>9.4</v>
      </c>
      <c r="H96" s="230">
        <f>H97</f>
        <v>9.8000000000000007</v>
      </c>
    </row>
    <row r="97" spans="1:8" s="68" customFormat="1" ht="31.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  <c r="G97" s="230">
        <v>9.4</v>
      </c>
      <c r="H97" s="230">
        <v>9.8000000000000007</v>
      </c>
    </row>
    <row r="98" spans="1:8" s="232" customFormat="1" ht="32.25" thickBot="1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  <c r="G98" s="218">
        <f t="shared" ref="G98:H99" si="27">G99</f>
        <v>288.8</v>
      </c>
      <c r="H98" s="218">
        <f t="shared" si="27"/>
        <v>328.2</v>
      </c>
    </row>
    <row r="99" spans="1:8" s="68" customFormat="1" ht="63.75" thickBot="1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  <c r="G99" s="229">
        <f t="shared" si="27"/>
        <v>288.8</v>
      </c>
      <c r="H99" s="229">
        <f t="shared" si="27"/>
        <v>328.2</v>
      </c>
    </row>
    <row r="100" spans="1:8" s="68" customFormat="1" ht="31.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  <c r="G100" s="230">
        <v>288.8</v>
      </c>
      <c r="H100" s="230">
        <v>328.2</v>
      </c>
    </row>
    <row r="101" spans="1:8" s="149" customFormat="1" ht="16.5" thickBot="1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  <c r="G101" s="218">
        <f>G102+G105+G134</f>
        <v>10492.5</v>
      </c>
      <c r="H101" s="218">
        <f>H102+H105+H134</f>
        <v>11735.7</v>
      </c>
    </row>
    <row r="102" spans="1:8" s="238" customFormat="1" ht="16.5" thickBot="1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  <c r="G102" s="237">
        <f t="shared" ref="G102:H103" si="28">G103</f>
        <v>167.5</v>
      </c>
      <c r="H102" s="237">
        <f t="shared" si="28"/>
        <v>190.5</v>
      </c>
    </row>
    <row r="103" spans="1:8" s="68" customFormat="1" ht="32.25" thickBot="1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  <c r="G103" s="242">
        <f t="shared" si="28"/>
        <v>167.5</v>
      </c>
      <c r="H103" s="242">
        <f t="shared" si="28"/>
        <v>190.5</v>
      </c>
    </row>
    <row r="104" spans="1:8" s="68" customFormat="1" ht="32.25" thickBot="1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  <c r="G104" s="243">
        <v>167.5</v>
      </c>
      <c r="H104" s="243">
        <v>190.5</v>
      </c>
    </row>
    <row r="105" spans="1:8" s="238" customFormat="1" ht="16.5" thickBot="1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  <c r="G105" s="248">
        <f t="shared" ref="G105:H105" si="29">G106+G132+G130</f>
        <v>10130</v>
      </c>
      <c r="H105" s="248">
        <f t="shared" si="29"/>
        <v>11323.400000000001</v>
      </c>
    </row>
    <row r="106" spans="1:8" ht="32.25" thickBot="1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  <c r="G106" s="229">
        <f t="shared" ref="G106:H106" si="30">G107</f>
        <v>2095.8000000000002</v>
      </c>
      <c r="H106" s="229">
        <f t="shared" si="30"/>
        <v>2381.8000000000002</v>
      </c>
    </row>
    <row r="107" spans="1:8" ht="29.25" customHeight="1" thickBot="1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  <c r="G107" s="252">
        <v>2095.8000000000002</v>
      </c>
      <c r="H107" s="252">
        <v>2381.8000000000002</v>
      </c>
    </row>
    <row r="108" spans="1:8" ht="32.25" hidden="1" thickBot="1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  <c r="G108" s="204"/>
      <c r="H108" s="204"/>
    </row>
    <row r="109" spans="1:8" ht="32.25" hidden="1" thickBot="1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  <c r="G109" s="204"/>
      <c r="H109" s="204"/>
    </row>
    <row r="110" spans="1:8" ht="32.25" hidden="1" thickBot="1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  <c r="G110" s="204"/>
      <c r="H110" s="204"/>
    </row>
    <row r="111" spans="1:8" ht="16.5" hidden="1" thickBot="1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  <c r="G111" s="204"/>
      <c r="H111" s="204"/>
    </row>
    <row r="112" spans="1:8" ht="16.5" hidden="1" thickBot="1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  <c r="G112" s="204"/>
      <c r="H112" s="204"/>
    </row>
    <row r="113" spans="1:8" ht="16.5" hidden="1" thickBot="1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  <c r="G113" s="204"/>
      <c r="H113" s="204"/>
    </row>
    <row r="114" spans="1:8" ht="32.25" hidden="1" thickBot="1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  <c r="G114" s="204"/>
      <c r="H114" s="204"/>
    </row>
    <row r="115" spans="1:8" ht="16.5" hidden="1" thickBot="1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  <c r="G115" s="204"/>
      <c r="H115" s="204"/>
    </row>
    <row r="116" spans="1:8" ht="16.5" hidden="1" thickBot="1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  <c r="G116" s="204"/>
      <c r="H116" s="204"/>
    </row>
    <row r="117" spans="1:8" ht="16.5" hidden="1" thickBot="1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  <c r="G117" s="204"/>
      <c r="H117" s="204"/>
    </row>
    <row r="118" spans="1:8" ht="16.5" hidden="1" thickBot="1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  <c r="G118" s="204"/>
      <c r="H118" s="204"/>
    </row>
    <row r="119" spans="1:8" ht="32.25" hidden="1" thickBot="1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  <c r="G119" s="204"/>
      <c r="H119" s="204"/>
    </row>
    <row r="120" spans="1:8" ht="32.25" hidden="1" thickBot="1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  <c r="G120" s="204"/>
      <c r="H120" s="204"/>
    </row>
    <row r="121" spans="1:8" ht="32.25" hidden="1" thickBot="1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  <c r="G121" s="204"/>
      <c r="H121" s="204"/>
    </row>
    <row r="122" spans="1:8" ht="16.5" hidden="1" thickBot="1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  <c r="G122" s="204"/>
      <c r="H122" s="204"/>
    </row>
    <row r="123" spans="1:8" ht="32.25" hidden="1" thickBot="1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  <c r="G123" s="204"/>
      <c r="H123" s="204"/>
    </row>
    <row r="124" spans="1:8" ht="16.5" hidden="1" thickBot="1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  <c r="G124" s="204"/>
      <c r="H124" s="204"/>
    </row>
    <row r="125" spans="1:8" ht="32.25" hidden="1" thickBot="1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  <c r="G125" s="204"/>
      <c r="H125" s="204"/>
    </row>
    <row r="126" spans="1:8" ht="32.25" hidden="1" thickBot="1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  <c r="G126" s="204"/>
      <c r="H126" s="204"/>
    </row>
    <row r="127" spans="1:8" ht="32.25" hidden="1" thickBot="1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  <c r="G127" s="204"/>
      <c r="H127" s="204"/>
    </row>
    <row r="128" spans="1:8" ht="16.5" hidden="1" thickBot="1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  <c r="G128" s="204"/>
      <c r="H128" s="204"/>
    </row>
    <row r="129" spans="1:8" ht="0.75" hidden="1" customHeight="1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  <c r="G129" s="204"/>
      <c r="H129" s="204"/>
    </row>
    <row r="130" spans="1:8" ht="16.5" thickBot="1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  <c r="G130" s="203">
        <f t="shared" ref="G130:H130" si="31">G131</f>
        <v>650</v>
      </c>
      <c r="H130" s="203">
        <f t="shared" si="31"/>
        <v>550</v>
      </c>
    </row>
    <row r="131" spans="1:8" ht="32.25" thickBot="1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  <c r="G131" s="207">
        <v>650</v>
      </c>
      <c r="H131" s="207">
        <v>550</v>
      </c>
    </row>
    <row r="132" spans="1:8" ht="63.75" thickBot="1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  <c r="G132" s="203">
        <f t="shared" ref="G132:H132" si="32">G133</f>
        <v>7384.2</v>
      </c>
      <c r="H132" s="203">
        <f t="shared" si="32"/>
        <v>8391.6</v>
      </c>
    </row>
    <row r="133" spans="1:8" ht="32.25" thickBot="1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  <c r="G133" s="205">
        <v>7384.2</v>
      </c>
      <c r="H133" s="205">
        <v>8391.6</v>
      </c>
    </row>
    <row r="134" spans="1:8" s="238" customFormat="1" ht="32.25" thickBot="1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  <c r="G134" s="248">
        <f t="shared" ref="G134:H135" si="33">G135</f>
        <v>195</v>
      </c>
      <c r="H134" s="248">
        <f t="shared" si="33"/>
        <v>221.8</v>
      </c>
    </row>
    <row r="135" spans="1:8" ht="32.25" thickBot="1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  <c r="G135" s="203">
        <f t="shared" si="33"/>
        <v>195</v>
      </c>
      <c r="H135" s="203">
        <f t="shared" si="33"/>
        <v>221.8</v>
      </c>
    </row>
    <row r="136" spans="1:8" ht="32.25" customHeight="1" thickBot="1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  <c r="G136" s="205">
        <v>195</v>
      </c>
      <c r="H136" s="205">
        <v>221.8</v>
      </c>
    </row>
    <row r="137" spans="1:8" s="232" customFormat="1" ht="16.5" thickBot="1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  <c r="G137" s="218">
        <f t="shared" ref="G137:H137" si="34">G138</f>
        <v>10893.9</v>
      </c>
      <c r="H137" s="218">
        <f t="shared" si="34"/>
        <v>10503.3</v>
      </c>
    </row>
    <row r="138" spans="1:8" s="238" customFormat="1" ht="16.5" thickBot="1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  <c r="G138" s="248">
        <f t="shared" ref="G138:H138" si="35">G139+G140+G141+G142</f>
        <v>10893.9</v>
      </c>
      <c r="H138" s="248">
        <f t="shared" si="35"/>
        <v>10503.3</v>
      </c>
    </row>
    <row r="139" spans="1:8" ht="16.5" thickBot="1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  <c r="G139" s="85">
        <v>1443.4</v>
      </c>
      <c r="H139" s="85">
        <v>1425</v>
      </c>
    </row>
    <row r="140" spans="1:8" ht="16.5" thickBot="1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  <c r="G140" s="85">
        <v>340</v>
      </c>
      <c r="H140" s="85">
        <v>309.8</v>
      </c>
    </row>
    <row r="141" spans="1:8" ht="16.5" thickBot="1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  <c r="G141" s="85">
        <v>522.5</v>
      </c>
      <c r="H141" s="85">
        <v>510</v>
      </c>
    </row>
    <row r="142" spans="1:8" ht="32.25" customHeight="1" thickBot="1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  <c r="G142" s="85">
        <v>8588</v>
      </c>
      <c r="H142" s="85">
        <v>8258.5</v>
      </c>
    </row>
    <row r="143" spans="1:8" ht="16.5" thickBot="1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  <c r="G143" s="218">
        <f t="shared" ref="G143:H143" si="36">G144+G163+G185+G189</f>
        <v>260481.8</v>
      </c>
      <c r="H143" s="218">
        <f t="shared" si="36"/>
        <v>272941.60000000003</v>
      </c>
    </row>
    <row r="144" spans="1:8" ht="16.5" thickBot="1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  <c r="G144" s="219">
        <f t="shared" ref="G144:H144" si="37">G145+G156</f>
        <v>60839.899999999994</v>
      </c>
      <c r="H144" s="219">
        <f t="shared" si="37"/>
        <v>63594.5</v>
      </c>
    </row>
    <row r="145" spans="1:8" ht="16.5" thickBot="1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  <c r="G145" s="203">
        <f t="shared" ref="G145:H145" si="38">G146+G149+G153</f>
        <v>15969.7</v>
      </c>
      <c r="H145" s="203">
        <f t="shared" si="38"/>
        <v>16691.400000000001</v>
      </c>
    </row>
    <row r="146" spans="1:8" ht="32.25" thickBot="1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  <c r="G146" s="203">
        <f t="shared" ref="G146:H146" si="39">G147+G148</f>
        <v>30</v>
      </c>
      <c r="H146" s="203">
        <f t="shared" si="39"/>
        <v>32.299999999999997</v>
      </c>
    </row>
    <row r="147" spans="1:8" ht="16.5" customHeight="1" thickBot="1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  <c r="G147" s="85">
        <v>10.6</v>
      </c>
      <c r="H147" s="85">
        <v>11.9</v>
      </c>
    </row>
    <row r="148" spans="1:8" ht="32.25" thickBot="1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  <c r="G148" s="85">
        <v>19.399999999999999</v>
      </c>
      <c r="H148" s="85">
        <v>20.399999999999999</v>
      </c>
    </row>
    <row r="149" spans="1:8" ht="32.25" thickBot="1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  <c r="G149" s="203">
        <f t="shared" ref="G149:H149" si="40">G150+G151+G152</f>
        <v>8957.4</v>
      </c>
      <c r="H149" s="203">
        <f t="shared" si="40"/>
        <v>9381.4</v>
      </c>
    </row>
    <row r="150" spans="1:8" ht="16.5" thickBot="1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  <c r="G150" s="204">
        <v>9.6999999999999993</v>
      </c>
      <c r="H150" s="204">
        <v>10.199999999999999</v>
      </c>
    </row>
    <row r="151" spans="1:8" ht="16.5" thickBot="1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  <c r="G151" s="204">
        <v>7336.4</v>
      </c>
      <c r="H151" s="204">
        <v>7683.6</v>
      </c>
    </row>
    <row r="152" spans="1:8" ht="32.25" thickBot="1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  <c r="G152" s="204">
        <v>1611.3</v>
      </c>
      <c r="H152" s="204">
        <v>1687.6</v>
      </c>
    </row>
    <row r="153" spans="1:8" ht="48" thickBot="1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  <c r="G153" s="255">
        <f t="shared" ref="G153:H153" si="41">G154+G155</f>
        <v>6982.3</v>
      </c>
      <c r="H153" s="255">
        <f t="shared" si="41"/>
        <v>7277.7000000000007</v>
      </c>
    </row>
    <row r="154" spans="1:8" ht="16.5" thickBot="1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  <c r="G154" s="204">
        <v>1893.2</v>
      </c>
      <c r="H154" s="204">
        <v>1965.1</v>
      </c>
    </row>
    <row r="155" spans="1:8" ht="15" customHeight="1" thickBot="1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  <c r="G155" s="204">
        <v>5089.1000000000004</v>
      </c>
      <c r="H155" s="204">
        <v>5312.6</v>
      </c>
    </row>
    <row r="156" spans="1:8" ht="16.5" thickBot="1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  <c r="G156" s="203">
        <f t="shared" ref="G156:H156" si="42">G157+G160</f>
        <v>44870.2</v>
      </c>
      <c r="H156" s="203">
        <f t="shared" si="42"/>
        <v>46903.1</v>
      </c>
    </row>
    <row r="157" spans="1:8" ht="93" customHeight="1" thickBot="1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  <c r="G157" s="203">
        <f t="shared" ref="G157:H157" si="43">G158+G159</f>
        <v>44112.6</v>
      </c>
      <c r="H157" s="203">
        <f t="shared" si="43"/>
        <v>46144.9</v>
      </c>
    </row>
    <row r="158" spans="1:8" ht="21" customHeight="1" thickBot="1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  <c r="G158" s="204">
        <v>14091</v>
      </c>
      <c r="H158" s="204">
        <v>14740.2</v>
      </c>
    </row>
    <row r="159" spans="1:8" ht="19.5" customHeight="1" thickBot="1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  <c r="G159" s="204">
        <v>30021.599999999999</v>
      </c>
      <c r="H159" s="204">
        <v>31404.7</v>
      </c>
    </row>
    <row r="160" spans="1:8" ht="81" customHeight="1" thickBot="1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  <c r="G160" s="203">
        <f t="shared" ref="G160:H160" si="44">G161+G162</f>
        <v>757.6</v>
      </c>
      <c r="H160" s="203">
        <f t="shared" si="44"/>
        <v>758.19999999999993</v>
      </c>
    </row>
    <row r="161" spans="1:8" ht="16.5" thickBot="1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  <c r="G161" s="204">
        <v>177.1</v>
      </c>
      <c r="H161" s="204">
        <v>167.9</v>
      </c>
    </row>
    <row r="162" spans="1:8" ht="32.25" thickBot="1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  <c r="G162" s="204">
        <v>580.5</v>
      </c>
      <c r="H162" s="204">
        <v>590.29999999999995</v>
      </c>
    </row>
    <row r="163" spans="1:8" ht="16.5" thickBot="1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  <c r="G163" s="219">
        <f t="shared" ref="G163:H163" si="45">G164+G174+G178</f>
        <v>179487.3</v>
      </c>
      <c r="H163" s="219">
        <f t="shared" si="45"/>
        <v>188210.50000000003</v>
      </c>
    </row>
    <row r="164" spans="1:8" ht="32.25" thickBot="1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  <c r="G164" s="203">
        <f t="shared" ref="G164:H164" si="46">G165+G168+G171</f>
        <v>27964.5</v>
      </c>
      <c r="H164" s="203">
        <f t="shared" si="46"/>
        <v>29288</v>
      </c>
    </row>
    <row r="165" spans="1:8" ht="32.25" thickBot="1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  <c r="G165" s="203">
        <f t="shared" ref="G165:H165" si="47">G166+G167</f>
        <v>1539.6</v>
      </c>
      <c r="H165" s="203">
        <f t="shared" si="47"/>
        <v>1612.5</v>
      </c>
    </row>
    <row r="166" spans="1:8" ht="16.5" thickBot="1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  <c r="G166" s="204">
        <v>58.3</v>
      </c>
      <c r="H166" s="204">
        <v>61.1</v>
      </c>
    </row>
    <row r="167" spans="1:8" ht="32.25" thickBot="1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  <c r="G167" s="204">
        <v>1481.3</v>
      </c>
      <c r="H167" s="204">
        <v>1551.4</v>
      </c>
    </row>
    <row r="168" spans="1:8" ht="32.25" thickBot="1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  <c r="G168" s="203">
        <f t="shared" ref="G168:H168" si="48">G169+G170</f>
        <v>17642.5</v>
      </c>
      <c r="H168" s="203">
        <f t="shared" si="48"/>
        <v>18477.400000000001</v>
      </c>
    </row>
    <row r="169" spans="1:8" ht="16.5" thickBot="1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  <c r="G169" s="204">
        <v>8121.3</v>
      </c>
      <c r="H169" s="204">
        <v>8505.6</v>
      </c>
    </row>
    <row r="170" spans="1:8" ht="32.25" thickBot="1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  <c r="G170" s="204">
        <v>9521.2000000000007</v>
      </c>
      <c r="H170" s="204">
        <v>9971.7999999999993</v>
      </c>
    </row>
    <row r="171" spans="1:8" ht="48" thickBot="1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  <c r="G171" s="255">
        <f t="shared" ref="G171:H171" si="49">G172+G173</f>
        <v>8782.4</v>
      </c>
      <c r="H171" s="255">
        <f t="shared" si="49"/>
        <v>9198.0999999999985</v>
      </c>
    </row>
    <row r="172" spans="1:8" ht="16.5" customHeight="1" thickBot="1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  <c r="G172" s="204">
        <v>2240.1999999999998</v>
      </c>
      <c r="H172" s="204">
        <v>2346.1999999999998</v>
      </c>
    </row>
    <row r="173" spans="1:8" ht="32.25" thickBot="1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  <c r="G173" s="204">
        <v>6542.2</v>
      </c>
      <c r="H173" s="204">
        <v>6851.9</v>
      </c>
    </row>
    <row r="174" spans="1:8" ht="16.5" thickBot="1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  <c r="G174" s="203">
        <f t="shared" ref="G174:H174" si="50">G175</f>
        <v>18980.599999999999</v>
      </c>
      <c r="H174" s="203">
        <f t="shared" si="50"/>
        <v>20108.100000000002</v>
      </c>
    </row>
    <row r="175" spans="1:8" ht="32.25" thickBot="1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  <c r="G175" s="203">
        <f t="shared" ref="G175:H175" si="51">G176+G177</f>
        <v>18980.599999999999</v>
      </c>
      <c r="H175" s="203">
        <f t="shared" si="51"/>
        <v>20108.100000000002</v>
      </c>
    </row>
    <row r="176" spans="1:8" ht="63.75" thickBot="1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  <c r="G176" s="204">
        <v>18889.099999999999</v>
      </c>
      <c r="H176" s="204">
        <v>20008.2</v>
      </c>
    </row>
    <row r="177" spans="1:8" ht="32.25" thickBot="1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  <c r="G177" s="204">
        <v>91.5</v>
      </c>
      <c r="H177" s="204">
        <v>99.9</v>
      </c>
    </row>
    <row r="178" spans="1:8" ht="16.5" thickBot="1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  <c r="G178" s="203">
        <f t="shared" ref="G178:H178" si="52">G179+G182</f>
        <v>132542.19999999998</v>
      </c>
      <c r="H178" s="203">
        <f t="shared" si="52"/>
        <v>138814.40000000002</v>
      </c>
    </row>
    <row r="179" spans="1:8" ht="142.5" thickBot="1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  <c r="G179" s="203">
        <f t="shared" ref="G179:H179" si="53">G180+G181</f>
        <v>129976.09999999999</v>
      </c>
      <c r="H179" s="203">
        <f t="shared" si="53"/>
        <v>136127.20000000001</v>
      </c>
    </row>
    <row r="180" spans="1:8" ht="16.5" thickBot="1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  <c r="G180" s="204">
        <v>44765.7</v>
      </c>
      <c r="H180" s="204">
        <v>46884.2</v>
      </c>
    </row>
    <row r="181" spans="1:8" ht="32.25" thickBot="1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  <c r="G181" s="204">
        <v>85210.4</v>
      </c>
      <c r="H181" s="204">
        <v>89243</v>
      </c>
    </row>
    <row r="182" spans="1:8" ht="48" thickBot="1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  <c r="G182" s="203">
        <f t="shared" ref="G182:H182" si="54">G183+G184</f>
        <v>2566.1</v>
      </c>
      <c r="H182" s="203">
        <f t="shared" si="54"/>
        <v>2687.2</v>
      </c>
    </row>
    <row r="183" spans="1:8" ht="16.5" thickBot="1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  <c r="G183" s="204">
        <v>446.5</v>
      </c>
      <c r="H183" s="204">
        <v>467.2</v>
      </c>
    </row>
    <row r="184" spans="1:8" ht="31.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  <c r="G184" s="204">
        <v>2119.6</v>
      </c>
      <c r="H184" s="204">
        <v>2220</v>
      </c>
    </row>
    <row r="185" spans="1:8" ht="15.7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  <c r="G185" s="219">
        <f t="shared" ref="G185:H187" si="55">G186</f>
        <v>1497.1</v>
      </c>
      <c r="H185" s="219">
        <f t="shared" si="55"/>
        <v>1567.9</v>
      </c>
    </row>
    <row r="186" spans="1:8" ht="15.7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  <c r="G186" s="229">
        <f t="shared" si="55"/>
        <v>1497.1</v>
      </c>
      <c r="H186" s="229">
        <f t="shared" si="55"/>
        <v>1567.9</v>
      </c>
    </row>
    <row r="187" spans="1:8" ht="15.7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  <c r="G187" s="229">
        <f t="shared" si="55"/>
        <v>1497.1</v>
      </c>
      <c r="H187" s="229">
        <f t="shared" si="55"/>
        <v>1567.9</v>
      </c>
    </row>
    <row r="188" spans="1:8" ht="32.25" thickBot="1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  <c r="G188" s="204">
        <v>1497.1</v>
      </c>
      <c r="H188" s="204">
        <v>1567.9</v>
      </c>
    </row>
    <row r="189" spans="1:8" ht="16.5" thickBot="1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  <c r="G189" s="219">
        <f t="shared" ref="G189:H189" si="56">G190+G192+G198</f>
        <v>18657.5</v>
      </c>
      <c r="H189" s="219">
        <f t="shared" si="56"/>
        <v>19568.699999999997</v>
      </c>
    </row>
    <row r="190" spans="1:8" ht="16.5" thickBot="1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  <c r="G190" s="203">
        <f t="shared" ref="G190:H190" si="57">G191</f>
        <v>1721</v>
      </c>
      <c r="H190" s="203">
        <f t="shared" si="57"/>
        <v>1802.5</v>
      </c>
    </row>
    <row r="191" spans="1:8" ht="32.25" thickBot="1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  <c r="G191" s="204">
        <v>1721</v>
      </c>
      <c r="H191" s="204">
        <v>1802.5</v>
      </c>
    </row>
    <row r="192" spans="1:8" ht="95.25" thickBot="1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  <c r="G192" s="203">
        <f t="shared" ref="G192:H192" si="58">G193+G195</f>
        <v>16488.5</v>
      </c>
      <c r="H192" s="203">
        <f t="shared" si="58"/>
        <v>17268.599999999999</v>
      </c>
    </row>
    <row r="193" spans="1:8" ht="32.25" thickBot="1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  <c r="G193" s="203">
        <f t="shared" ref="G193:H193" si="59">G194</f>
        <v>5.8</v>
      </c>
      <c r="H193" s="203">
        <f t="shared" si="59"/>
        <v>6.1</v>
      </c>
    </row>
    <row r="194" spans="1:8" ht="16.5" thickBot="1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  <c r="G194" s="204">
        <v>5.8</v>
      </c>
      <c r="H194" s="204">
        <v>6.1</v>
      </c>
    </row>
    <row r="195" spans="1:8" ht="32.25" thickBot="1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  <c r="G195" s="203">
        <f t="shared" ref="G195:H195" si="60">G196+G197</f>
        <v>16482.7</v>
      </c>
      <c r="H195" s="203">
        <f t="shared" si="60"/>
        <v>17262.5</v>
      </c>
    </row>
    <row r="196" spans="1:8" ht="16.5" thickBot="1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  <c r="G196" s="204">
        <v>14770.1</v>
      </c>
      <c r="H196" s="204">
        <v>15469</v>
      </c>
    </row>
    <row r="197" spans="1:8" ht="16.5" thickBot="1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  <c r="G197" s="204">
        <v>1712.6</v>
      </c>
      <c r="H197" s="204">
        <v>1793.5</v>
      </c>
    </row>
    <row r="198" spans="1:8" ht="16.5" thickBot="1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  <c r="G198" s="203">
        <f t="shared" ref="G198:H198" si="61">G199+G201</f>
        <v>448</v>
      </c>
      <c r="H198" s="203">
        <f t="shared" si="61"/>
        <v>497.59999999999997</v>
      </c>
    </row>
    <row r="199" spans="1:8" ht="126.75" thickBot="1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  <c r="G199" s="203">
        <f t="shared" ref="G199:H199" si="62">G200</f>
        <v>130.5</v>
      </c>
      <c r="H199" s="203">
        <f t="shared" si="62"/>
        <v>136.69999999999999</v>
      </c>
    </row>
    <row r="200" spans="1:8" ht="16.5" thickBot="1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  <c r="G200" s="204">
        <v>130.5</v>
      </c>
      <c r="H200" s="204">
        <v>136.69999999999999</v>
      </c>
    </row>
    <row r="201" spans="1:8" ht="48" thickBot="1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  <c r="G201" s="203">
        <f t="shared" ref="G201:H201" si="63">G202</f>
        <v>317.5</v>
      </c>
      <c r="H201" s="203">
        <f t="shared" si="63"/>
        <v>360.9</v>
      </c>
    </row>
    <row r="202" spans="1:8" ht="32.25" thickBot="1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  <c r="G202" s="204">
        <v>317.5</v>
      </c>
      <c r="H202" s="204">
        <v>360.9</v>
      </c>
    </row>
    <row r="203" spans="1:8" ht="16.5" thickBot="1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  <c r="G203" s="218">
        <f t="shared" ref="G203:H203" si="64">G204+G225</f>
        <v>43270.400000000001</v>
      </c>
      <c r="H203" s="218">
        <f t="shared" si="64"/>
        <v>47202.200000000004</v>
      </c>
    </row>
    <row r="204" spans="1:8" ht="16.5" thickBot="1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  <c r="G204" s="219">
        <f t="shared" ref="G204:H204" si="65">G205+G214</f>
        <v>40856.9</v>
      </c>
      <c r="H204" s="219">
        <f t="shared" si="65"/>
        <v>44568.200000000004</v>
      </c>
    </row>
    <row r="205" spans="1:8" ht="32.25" thickBot="1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  <c r="G205" s="203">
        <f t="shared" ref="G205:H205" si="66">G206+G209</f>
        <v>33394.800000000003</v>
      </c>
      <c r="H205" s="203">
        <f t="shared" si="66"/>
        <v>36421.300000000003</v>
      </c>
    </row>
    <row r="206" spans="1:8" ht="32.25" thickBot="1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  <c r="G206" s="203">
        <f t="shared" ref="G206:H206" si="67">G207+G208</f>
        <v>228.8</v>
      </c>
      <c r="H206" s="203">
        <f t="shared" si="67"/>
        <v>249.8</v>
      </c>
    </row>
    <row r="207" spans="1:8" ht="63.75" thickBot="1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  <c r="G207" s="204">
        <v>183</v>
      </c>
      <c r="H207" s="204">
        <v>199.8</v>
      </c>
    </row>
    <row r="208" spans="1:8" ht="16.5" thickBot="1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  <c r="G208" s="204">
        <v>45.8</v>
      </c>
      <c r="H208" s="204">
        <v>50</v>
      </c>
    </row>
    <row r="209" spans="1:8" ht="32.25" thickBot="1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  <c r="G209" s="203">
        <f t="shared" ref="G209:H209" si="68">G210+G221+G211</f>
        <v>33166</v>
      </c>
      <c r="H209" s="203">
        <f t="shared" si="68"/>
        <v>36171.5</v>
      </c>
    </row>
    <row r="210" spans="1:8" ht="63.75" thickBot="1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  <c r="G210" s="204">
        <v>28651.3</v>
      </c>
      <c r="H210" s="204">
        <v>31281.5</v>
      </c>
    </row>
    <row r="211" spans="1:8" ht="32.25" thickBot="1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  <c r="G211" s="203">
        <f t="shared" ref="G211:H211" si="69">G212+G213</f>
        <v>4512.2</v>
      </c>
      <c r="H211" s="203">
        <f t="shared" si="69"/>
        <v>4887.3</v>
      </c>
    </row>
    <row r="212" spans="1:8" ht="16.5" thickBot="1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  <c r="G212" s="204">
        <v>3905.2</v>
      </c>
      <c r="H212" s="204">
        <v>4224.6000000000004</v>
      </c>
    </row>
    <row r="213" spans="1:8" ht="16.5" thickBot="1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  <c r="G213" s="204">
        <v>607</v>
      </c>
      <c r="H213" s="204">
        <v>662.7</v>
      </c>
    </row>
    <row r="214" spans="1:8" ht="16.5" thickBot="1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  <c r="G214" s="203">
        <f t="shared" ref="G214:H214" si="70">G215+G217</f>
        <v>7462.1</v>
      </c>
      <c r="H214" s="203">
        <f t="shared" si="70"/>
        <v>8146.9</v>
      </c>
    </row>
    <row r="215" spans="1:8" ht="32.25" thickBot="1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  <c r="G215" s="203">
        <f t="shared" ref="G215:H215" si="71">G216</f>
        <v>91.5</v>
      </c>
      <c r="H215" s="203">
        <f t="shared" si="71"/>
        <v>99.9</v>
      </c>
    </row>
    <row r="216" spans="1:8" ht="63.75" thickBot="1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  <c r="G216" s="204">
        <v>91.5</v>
      </c>
      <c r="H216" s="204">
        <v>99.9</v>
      </c>
    </row>
    <row r="217" spans="1:8" ht="32.25" thickBot="1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  <c r="G217" s="203">
        <f t="shared" ref="G217:H217" si="72">G218</f>
        <v>7370.6</v>
      </c>
      <c r="H217" s="203">
        <f t="shared" si="72"/>
        <v>8047</v>
      </c>
    </row>
    <row r="218" spans="1:8" ht="63.75" thickBot="1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  <c r="G218" s="204">
        <v>7370.6</v>
      </c>
      <c r="H218" s="204">
        <v>8047</v>
      </c>
    </row>
    <row r="219" spans="1:8" ht="48" hidden="1" thickBot="1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  <c r="G219" s="204"/>
      <c r="H219" s="204"/>
    </row>
    <row r="220" spans="1:8" ht="63.75" hidden="1" thickBot="1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  <c r="G220" s="204"/>
      <c r="H220" s="204"/>
    </row>
    <row r="221" spans="1:8" ht="48" thickBot="1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  <c r="G221" s="203">
        <f t="shared" ref="G221:H221" si="73">G222</f>
        <v>2.5</v>
      </c>
      <c r="H221" s="203">
        <f t="shared" si="73"/>
        <v>2.7</v>
      </c>
    </row>
    <row r="222" spans="1:8" ht="63.75" thickBot="1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  <c r="G222" s="204">
        <v>2.5</v>
      </c>
      <c r="H222" s="204">
        <v>2.7</v>
      </c>
    </row>
    <row r="223" spans="1:8" ht="32.25" hidden="1" thickBot="1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  <c r="G223" s="204"/>
      <c r="H223" s="204"/>
    </row>
    <row r="224" spans="1:8" ht="63.75" hidden="1" thickBot="1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  <c r="G224" s="204"/>
      <c r="H224" s="204"/>
    </row>
    <row r="225" spans="1:8" ht="32.25" thickBot="1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  <c r="G225" s="219">
        <f t="shared" ref="G225:H225" si="74">G226+G228</f>
        <v>2413.5</v>
      </c>
      <c r="H225" s="219">
        <f t="shared" si="74"/>
        <v>2634</v>
      </c>
    </row>
    <row r="226" spans="1:8" ht="16.5" thickBot="1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  <c r="G226" s="203">
        <f t="shared" ref="G226:H226" si="75">G227</f>
        <v>550.6</v>
      </c>
      <c r="H226" s="203">
        <f t="shared" si="75"/>
        <v>601</v>
      </c>
    </row>
    <row r="227" spans="1:8" ht="32.25" thickBot="1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  <c r="G227" s="204">
        <v>550.6</v>
      </c>
      <c r="H227" s="204">
        <v>601</v>
      </c>
    </row>
    <row r="228" spans="1:8" ht="95.25" thickBot="1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  <c r="G228" s="203">
        <f t="shared" ref="G228:H228" si="76">G229+G231</f>
        <v>1862.8999999999999</v>
      </c>
      <c r="H228" s="203">
        <f t="shared" si="76"/>
        <v>2033</v>
      </c>
    </row>
    <row r="229" spans="1:8" ht="32.25" thickBot="1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  <c r="G229" s="203">
        <f t="shared" ref="G229:H229" si="77">G230</f>
        <v>1725.6</v>
      </c>
      <c r="H229" s="203">
        <f t="shared" si="77"/>
        <v>1884</v>
      </c>
    </row>
    <row r="230" spans="1:8" ht="16.5" thickBot="1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  <c r="G230" s="204">
        <v>1725.6</v>
      </c>
      <c r="H230" s="204">
        <v>1884</v>
      </c>
    </row>
    <row r="231" spans="1:8" ht="32.25" thickBot="1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  <c r="G231" s="203">
        <f t="shared" ref="G231:H231" si="78">G232</f>
        <v>137.30000000000001</v>
      </c>
      <c r="H231" s="203">
        <f t="shared" si="78"/>
        <v>149</v>
      </c>
    </row>
    <row r="232" spans="1:8" ht="16.5" thickBot="1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  <c r="G232" s="204">
        <v>137.30000000000001</v>
      </c>
      <c r="H232" s="204">
        <v>149</v>
      </c>
    </row>
    <row r="233" spans="1:8" ht="16.5" hidden="1" thickBot="1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  <c r="G233" s="204"/>
      <c r="H233" s="204"/>
    </row>
    <row r="234" spans="1:8" ht="16.5" hidden="1" thickBot="1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  <c r="G234" s="204"/>
      <c r="H234" s="204"/>
    </row>
    <row r="235" spans="1:8" ht="32.25" hidden="1" thickBot="1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  <c r="G235" s="204"/>
      <c r="H235" s="204"/>
    </row>
    <row r="236" spans="1:8" ht="32.25" hidden="1" thickBot="1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  <c r="G236" s="204"/>
      <c r="H236" s="204"/>
    </row>
    <row r="237" spans="1:8" ht="48" hidden="1" thickBot="1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  <c r="G237" s="204"/>
      <c r="H237" s="204"/>
    </row>
    <row r="238" spans="1:8" ht="16.5" hidden="1" thickBot="1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  <c r="G238" s="204"/>
      <c r="H238" s="204"/>
    </row>
    <row r="239" spans="1:8" ht="16.5" hidden="1" thickBot="1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  <c r="G239" s="204"/>
      <c r="H239" s="204"/>
    </row>
    <row r="240" spans="1:8" ht="16.5" hidden="1" thickBot="1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  <c r="G240" s="204"/>
      <c r="H240" s="204"/>
    </row>
    <row r="241" spans="1:8" ht="32.25" hidden="1" thickBot="1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  <c r="G241" s="204"/>
      <c r="H241" s="204"/>
    </row>
    <row r="242" spans="1:8" ht="48" hidden="1" thickBot="1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  <c r="G242" s="204"/>
      <c r="H242" s="204"/>
    </row>
    <row r="243" spans="1:8" ht="16.5" hidden="1" thickBot="1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  <c r="G243" s="204"/>
      <c r="H243" s="204"/>
    </row>
    <row r="244" spans="1:8" ht="16.5" hidden="1" thickBot="1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  <c r="G244" s="204"/>
      <c r="H244" s="204"/>
    </row>
    <row r="245" spans="1:8" ht="16.5" hidden="1" thickBot="1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  <c r="G245" s="204"/>
      <c r="H245" s="204"/>
    </row>
    <row r="246" spans="1:8" ht="32.25" hidden="1" thickBot="1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  <c r="G246" s="204"/>
      <c r="H246" s="204"/>
    </row>
    <row r="247" spans="1:8" ht="48" hidden="1" thickBot="1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  <c r="G247" s="204"/>
      <c r="H247" s="204"/>
    </row>
    <row r="248" spans="1:8" ht="16.5" hidden="1" thickBot="1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  <c r="G248" s="204"/>
      <c r="H248" s="204"/>
    </row>
    <row r="249" spans="1:8" ht="16.5" thickBot="1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  <c r="G249" s="218">
        <f t="shared" ref="G249:H249" si="79">G250+G256+G260</f>
        <v>14339.8</v>
      </c>
      <c r="H249" s="218">
        <f t="shared" si="79"/>
        <v>16079.8</v>
      </c>
    </row>
    <row r="250" spans="1:8" ht="16.5" thickBot="1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  <c r="G250" s="219">
        <f t="shared" ref="G250:H250" si="80">G251</f>
        <v>11735.5</v>
      </c>
      <c r="H250" s="219">
        <f t="shared" si="80"/>
        <v>13336.3</v>
      </c>
    </row>
    <row r="251" spans="1:8" ht="32.25" thickBot="1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  <c r="G251" s="203">
        <f t="shared" ref="G251:H251" si="81">G252+G254</f>
        <v>11735.5</v>
      </c>
      <c r="H251" s="203">
        <f t="shared" si="81"/>
        <v>13336.3</v>
      </c>
    </row>
    <row r="252" spans="1:8" ht="48" thickBot="1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  <c r="G252" s="203">
        <f t="shared" ref="G252:H252" si="82">G253</f>
        <v>11691.1</v>
      </c>
      <c r="H252" s="203">
        <f t="shared" si="82"/>
        <v>13285.9</v>
      </c>
    </row>
    <row r="253" spans="1:8" ht="16.5" thickBot="1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  <c r="G253" s="204">
        <v>11691.1</v>
      </c>
      <c r="H253" s="204">
        <v>13285.9</v>
      </c>
    </row>
    <row r="254" spans="1:8" ht="32.25" thickBot="1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  <c r="G254" s="203">
        <f t="shared" ref="G254:H254" si="83">G255</f>
        <v>44.4</v>
      </c>
      <c r="H254" s="203">
        <f t="shared" si="83"/>
        <v>50.4</v>
      </c>
    </row>
    <row r="255" spans="1:8" ht="32.25" thickBot="1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  <c r="G255" s="204">
        <v>44.4</v>
      </c>
      <c r="H255" s="204">
        <v>50.4</v>
      </c>
    </row>
    <row r="256" spans="1:8" ht="16.5" thickBot="1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  <c r="G256" s="219">
        <f t="shared" ref="G256:H256" si="84">G257</f>
        <v>2426</v>
      </c>
      <c r="H256" s="219">
        <f t="shared" si="84"/>
        <v>2540.8000000000002</v>
      </c>
    </row>
    <row r="257" spans="1:8" ht="16.5" thickBot="1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  <c r="G257" s="271">
        <f t="shared" ref="G257:H257" si="85">G258+G259</f>
        <v>2426</v>
      </c>
      <c r="H257" s="271">
        <f t="shared" si="85"/>
        <v>2540.8000000000002</v>
      </c>
    </row>
    <row r="258" spans="1:8" ht="79.5" thickBot="1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  <c r="G258" s="203">
        <v>2279.4</v>
      </c>
      <c r="H258" s="203">
        <v>2387.3000000000002</v>
      </c>
    </row>
    <row r="259" spans="1:8" ht="32.25" thickBot="1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  <c r="G259" s="204">
        <v>146.6</v>
      </c>
      <c r="H259" s="204">
        <v>153.5</v>
      </c>
    </row>
    <row r="260" spans="1:8" ht="32.25" thickBot="1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  <c r="G260" s="248">
        <f t="shared" ref="G260:H261" si="86">G261</f>
        <v>178.3</v>
      </c>
      <c r="H260" s="248">
        <f t="shared" si="86"/>
        <v>202.7</v>
      </c>
    </row>
    <row r="261" spans="1:8" ht="48" thickBot="1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  <c r="G261" s="203">
        <f t="shared" si="86"/>
        <v>178.3</v>
      </c>
      <c r="H261" s="203">
        <f t="shared" si="86"/>
        <v>202.7</v>
      </c>
    </row>
    <row r="262" spans="1:8" ht="32.25" thickBot="1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  <c r="G262" s="204">
        <v>178.3</v>
      </c>
      <c r="H262" s="204">
        <v>202.7</v>
      </c>
    </row>
    <row r="263" spans="1:8" ht="16.5" thickBot="1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  <c r="G263" s="218">
        <f t="shared" ref="G263:H263" si="87">G264</f>
        <v>195</v>
      </c>
      <c r="H263" s="218">
        <f t="shared" si="87"/>
        <v>221.7</v>
      </c>
    </row>
    <row r="264" spans="1:8" ht="16.5" thickBot="1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  <c r="G264" s="219">
        <f t="shared" ref="G264:H264" si="88">G265+G267</f>
        <v>195</v>
      </c>
      <c r="H264" s="219">
        <f t="shared" si="88"/>
        <v>221.7</v>
      </c>
    </row>
    <row r="265" spans="1:8" ht="32.25" thickBot="1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  <c r="G265" s="271">
        <f t="shared" ref="G265:H265" si="89">G266</f>
        <v>181.7</v>
      </c>
      <c r="H265" s="271">
        <f t="shared" si="89"/>
        <v>206.6</v>
      </c>
    </row>
    <row r="266" spans="1:8" ht="32.25" thickBot="1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  <c r="G266" s="204">
        <v>181.7</v>
      </c>
      <c r="H266" s="204">
        <v>206.6</v>
      </c>
    </row>
    <row r="267" spans="1:8" ht="32.25" thickBot="1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  <c r="G267" s="271">
        <f t="shared" ref="G267:H268" si="90">G268</f>
        <v>13.3</v>
      </c>
      <c r="H267" s="271">
        <f t="shared" si="90"/>
        <v>15.1</v>
      </c>
    </row>
    <row r="268" spans="1:8" ht="16.5" thickBot="1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  <c r="G268" s="271">
        <f t="shared" si="90"/>
        <v>13.3</v>
      </c>
      <c r="H268" s="271">
        <f t="shared" si="90"/>
        <v>15.1</v>
      </c>
    </row>
    <row r="269" spans="1:8" ht="32.25" thickBot="1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  <c r="G269" s="204">
        <v>13.3</v>
      </c>
      <c r="H269" s="204">
        <v>15.1</v>
      </c>
    </row>
    <row r="270" spans="1:8" ht="16.5" thickBot="1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  <c r="G270" s="218">
        <f t="shared" ref="G270:H272" si="91">G271</f>
        <v>97.2</v>
      </c>
      <c r="H270" s="218">
        <f t="shared" si="91"/>
        <v>110.5</v>
      </c>
    </row>
    <row r="271" spans="1:8" ht="16.5" thickBot="1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  <c r="G271" s="219">
        <f t="shared" si="91"/>
        <v>97.2</v>
      </c>
      <c r="H271" s="219">
        <f t="shared" si="91"/>
        <v>110.5</v>
      </c>
    </row>
    <row r="272" spans="1:8" ht="32.25" thickBot="1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  <c r="G272" s="271">
        <f t="shared" si="91"/>
        <v>97.2</v>
      </c>
      <c r="H272" s="271">
        <f t="shared" si="91"/>
        <v>110.5</v>
      </c>
    </row>
    <row r="273" spans="1:8" ht="32.25" thickBot="1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  <c r="G273" s="204">
        <v>97.2</v>
      </c>
      <c r="H273" s="204">
        <v>110.5</v>
      </c>
    </row>
    <row r="274" spans="1:8" ht="32.25" hidden="1" thickBot="1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  <c r="G274" s="204"/>
      <c r="H274" s="204"/>
    </row>
    <row r="275" spans="1:8" ht="32.25" hidden="1" thickBot="1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  <c r="G275" s="204"/>
      <c r="H275" s="204"/>
    </row>
    <row r="276" spans="1:8" ht="16.5" hidden="1" thickBot="1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  <c r="G276" s="204"/>
      <c r="H276" s="204"/>
    </row>
    <row r="277" spans="1:8" ht="16.5" hidden="1" thickBot="1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  <c r="G277" s="204"/>
      <c r="H277" s="204"/>
    </row>
    <row r="278" spans="1:8" ht="31.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  <c r="G278" s="78">
        <f t="shared" ref="G278:H278" si="92">SUM(G279)</f>
        <v>103.1</v>
      </c>
      <c r="H278" s="78">
        <f t="shared" si="92"/>
        <v>35.700000000000003</v>
      </c>
    </row>
    <row r="279" spans="1:8" ht="31.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  <c r="G279" s="116">
        <f t="shared" ref="G279:H279" si="93">SUM(G280)</f>
        <v>103.1</v>
      </c>
      <c r="H279" s="116">
        <f t="shared" si="93"/>
        <v>35.700000000000003</v>
      </c>
    </row>
    <row r="280" spans="1:8" ht="15.7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  <c r="G280" s="108">
        <f t="shared" ref="G280:H280" si="94">SUM(G281)</f>
        <v>103.1</v>
      </c>
      <c r="H280" s="108">
        <f t="shared" si="94"/>
        <v>35.700000000000003</v>
      </c>
    </row>
    <row r="281" spans="1:8" ht="15.7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  <c r="G281" s="95">
        <v>103.1</v>
      </c>
      <c r="H281" s="95">
        <v>35.700000000000003</v>
      </c>
    </row>
    <row r="282" spans="1:8" ht="16.5" thickBot="1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  <c r="G282" s="218">
        <f t="shared" ref="G282:H282" si="95">G283</f>
        <v>4258.3</v>
      </c>
      <c r="H282" s="218">
        <f t="shared" si="95"/>
        <v>5230.4000000000005</v>
      </c>
    </row>
    <row r="283" spans="1:8" ht="48" thickBot="1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  <c r="G283" s="280">
        <f t="shared" ref="G283:H283" si="96">G284+G286</f>
        <v>4258.3</v>
      </c>
      <c r="H283" s="280">
        <f t="shared" si="96"/>
        <v>5230.4000000000005</v>
      </c>
    </row>
    <row r="284" spans="1:8" ht="48" thickBot="1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  <c r="G284" s="229">
        <f t="shared" ref="G284:H284" si="97">G285</f>
        <v>3644.8</v>
      </c>
      <c r="H284" s="229">
        <f t="shared" si="97"/>
        <v>4476.8</v>
      </c>
    </row>
    <row r="285" spans="1:8" ht="20.25" customHeight="1" thickBot="1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  <c r="G285" s="204">
        <v>3644.8</v>
      </c>
      <c r="H285" s="204">
        <v>4476.8</v>
      </c>
    </row>
    <row r="286" spans="1:8" ht="16.5" thickBot="1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  <c r="G286" s="229">
        <f t="shared" ref="G286:H286" si="98">G287</f>
        <v>613.5</v>
      </c>
      <c r="H286" s="229">
        <f t="shared" si="98"/>
        <v>753.6</v>
      </c>
    </row>
    <row r="287" spans="1:8" ht="16.5" thickBot="1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  <c r="G287" s="204">
        <v>613.5</v>
      </c>
      <c r="H287" s="204">
        <v>753.6</v>
      </c>
    </row>
    <row r="288" spans="1:8" ht="48" hidden="1" thickBot="1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  <c r="G288" s="189"/>
      <c r="H288" s="189"/>
    </row>
    <row r="289" spans="1:8" ht="79.5" hidden="1" thickBot="1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  <c r="G289" s="189"/>
      <c r="H289" s="189"/>
    </row>
    <row r="290" spans="1:8" ht="16.5" hidden="1" thickBot="1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  <c r="G290" s="189"/>
      <c r="H290" s="189"/>
    </row>
    <row r="291" spans="1:8" ht="15.75" hidden="1">
      <c r="A291" s="301" t="s">
        <v>185</v>
      </c>
      <c r="B291" s="302"/>
      <c r="C291" s="302"/>
      <c r="D291" s="303"/>
      <c r="E291" s="304"/>
      <c r="F291" s="305"/>
      <c r="G291" s="189"/>
      <c r="H291" s="189"/>
    </row>
    <row r="292" spans="1:8" s="311" customFormat="1" ht="22.5" customHeight="1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  <c r="G292" s="310">
        <f t="shared" ref="G292:H292" si="99">G9+G98+G101+G143+G203+G249+G263+G270+G282+G137+G278</f>
        <v>373713.8</v>
      </c>
      <c r="H292" s="310">
        <f t="shared" si="99"/>
        <v>396887.40000000008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23622047244094491" right="0.23622047244094491" top="0.27559055118110237" bottom="0.23622047244094491" header="0.31496062992125984" footer="0.31496062992125984"/>
  <pageSetup paperSize="9" scale="8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90"/>
  <sheetViews>
    <sheetView topLeftCell="A580" workbookViewId="0">
      <selection activeCell="A589" sqref="A589:XFD590"/>
    </sheetView>
  </sheetViews>
  <sheetFormatPr defaultRowHeight="15"/>
  <cols>
    <col min="1" max="1" width="57.5703125" customWidth="1"/>
    <col min="2" max="3" width="7.28515625" customWidth="1"/>
    <col min="4" max="4" width="7.85546875" customWidth="1"/>
    <col min="5" max="5" width="10.85546875" customWidth="1"/>
    <col min="6" max="6" width="6.5703125" customWidth="1"/>
    <col min="7" max="7" width="12.42578125" customWidth="1"/>
  </cols>
  <sheetData>
    <row r="1" spans="1:7">
      <c r="F1" s="1" t="s">
        <v>0</v>
      </c>
      <c r="G1" s="1"/>
    </row>
    <row r="2" spans="1:7">
      <c r="F2" s="1"/>
      <c r="G2" s="1"/>
    </row>
    <row r="3" spans="1:7">
      <c r="F3" s="1"/>
      <c r="G3" s="1"/>
    </row>
    <row r="4" spans="1:7" ht="15.75">
      <c r="A4" s="445" t="s">
        <v>1</v>
      </c>
      <c r="B4" s="445"/>
      <c r="C4" s="445"/>
      <c r="D4" s="445"/>
      <c r="E4" s="445"/>
      <c r="F4" s="445"/>
      <c r="G4" s="445"/>
    </row>
    <row r="5" spans="1:7" ht="15.75">
      <c r="A5" s="445" t="s">
        <v>2</v>
      </c>
      <c r="B5" s="445"/>
      <c r="C5" s="445"/>
      <c r="D5" s="445"/>
      <c r="E5" s="445"/>
      <c r="F5" s="445"/>
      <c r="G5" s="445"/>
    </row>
    <row r="6" spans="1:7" ht="15.75">
      <c r="A6" s="446"/>
      <c r="B6" s="446"/>
      <c r="C6" s="446"/>
      <c r="D6" s="446"/>
      <c r="E6" s="446"/>
      <c r="F6" s="446"/>
      <c r="G6" s="446"/>
    </row>
    <row r="7" spans="1:7" ht="15.75">
      <c r="A7" s="447" t="s">
        <v>3</v>
      </c>
      <c r="B7" s="447"/>
      <c r="C7" s="447"/>
      <c r="D7" s="447"/>
      <c r="E7" s="447"/>
      <c r="F7" s="447"/>
      <c r="G7" s="447"/>
    </row>
    <row r="8" spans="1:7" ht="18.75">
      <c r="A8" s="448" t="s">
        <v>4</v>
      </c>
      <c r="B8" s="448"/>
      <c r="C8" s="448"/>
      <c r="D8" s="448"/>
      <c r="E8" s="448"/>
      <c r="F8" s="448"/>
      <c r="G8" s="2">
        <f>SUM(G9+G32+G36)</f>
        <v>12821.2</v>
      </c>
    </row>
    <row r="9" spans="1:7" s="10" customFormat="1" ht="15.7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SUM(G10+G13+G23+G26)</f>
        <v>2102</v>
      </c>
    </row>
    <row r="10" spans="1:7" s="18" customFormat="1" ht="34.5" customHeight="1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</row>
    <row r="11" spans="1:7" s="26" customFormat="1" ht="16.5" customHeight="1">
      <c r="A11" s="19" t="s">
        <v>7</v>
      </c>
      <c r="B11" s="20">
        <v>16</v>
      </c>
      <c r="C11" s="21">
        <v>1</v>
      </c>
      <c r="D11" s="22">
        <v>2</v>
      </c>
      <c r="E11" s="23">
        <v>21420</v>
      </c>
      <c r="F11" s="24">
        <v>0</v>
      </c>
      <c r="G11" s="25">
        <f>SUM(G12)</f>
        <v>0</v>
      </c>
    </row>
    <row r="12" spans="1:7" ht="31.5">
      <c r="A12" s="27" t="s">
        <v>8</v>
      </c>
      <c r="B12" s="28">
        <v>16</v>
      </c>
      <c r="C12" s="29">
        <v>1</v>
      </c>
      <c r="D12" s="30">
        <v>2</v>
      </c>
      <c r="E12" s="31">
        <v>21420</v>
      </c>
      <c r="F12" s="32">
        <v>210</v>
      </c>
      <c r="G12" s="33">
        <v>0</v>
      </c>
    </row>
    <row r="13" spans="1:7" ht="63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SUM(G16+G19+G21+G14)</f>
        <v>1582.1</v>
      </c>
    </row>
    <row r="14" spans="1:7" s="26" customFormat="1" ht="15.75">
      <c r="A14" s="35" t="s">
        <v>10</v>
      </c>
      <c r="B14" s="36">
        <v>16</v>
      </c>
      <c r="C14" s="37">
        <v>1</v>
      </c>
      <c r="D14" s="38">
        <v>4</v>
      </c>
      <c r="E14" s="39">
        <v>21320</v>
      </c>
      <c r="F14" s="40">
        <v>0</v>
      </c>
      <c r="G14" s="41">
        <f>SUM(G15)</f>
        <v>361.6</v>
      </c>
    </row>
    <row r="15" spans="1:7" ht="31.5">
      <c r="A15" s="27" t="s">
        <v>8</v>
      </c>
      <c r="B15" s="28">
        <v>16</v>
      </c>
      <c r="C15" s="29">
        <v>1</v>
      </c>
      <c r="D15" s="30">
        <v>4</v>
      </c>
      <c r="E15" s="31">
        <v>21320</v>
      </c>
      <c r="F15" s="32">
        <v>120</v>
      </c>
      <c r="G15" s="33">
        <v>361.6</v>
      </c>
    </row>
    <row r="16" spans="1:7" s="26" customFormat="1" ht="15.75">
      <c r="A16" s="35" t="s">
        <v>11</v>
      </c>
      <c r="B16" s="36">
        <v>16</v>
      </c>
      <c r="C16" s="37">
        <v>1</v>
      </c>
      <c r="D16" s="38">
        <v>4</v>
      </c>
      <c r="E16" s="39">
        <v>21520</v>
      </c>
      <c r="F16" s="40">
        <v>0</v>
      </c>
      <c r="G16" s="41">
        <f>SUM(G17+G18)</f>
        <v>941.5</v>
      </c>
    </row>
    <row r="17" spans="1:7" ht="31.5">
      <c r="A17" s="27" t="s">
        <v>8</v>
      </c>
      <c r="B17" s="28">
        <v>16</v>
      </c>
      <c r="C17" s="29">
        <v>1</v>
      </c>
      <c r="D17" s="30">
        <v>4</v>
      </c>
      <c r="E17" s="31">
        <v>21520</v>
      </c>
      <c r="F17" s="32">
        <v>120</v>
      </c>
      <c r="G17" s="33">
        <v>643</v>
      </c>
    </row>
    <row r="18" spans="1:7" ht="31.5">
      <c r="A18" s="27" t="s">
        <v>8</v>
      </c>
      <c r="B18" s="28">
        <v>16</v>
      </c>
      <c r="C18" s="29">
        <v>1</v>
      </c>
      <c r="D18" s="30">
        <v>4</v>
      </c>
      <c r="E18" s="31">
        <v>21520</v>
      </c>
      <c r="F18" s="32">
        <v>240</v>
      </c>
      <c r="G18" s="33">
        <v>298.5</v>
      </c>
    </row>
    <row r="19" spans="1:7" s="26" customFormat="1" ht="31.5">
      <c r="A19" s="35" t="s">
        <v>12</v>
      </c>
      <c r="B19" s="36">
        <v>16</v>
      </c>
      <c r="C19" s="37">
        <v>1</v>
      </c>
      <c r="D19" s="38">
        <v>4</v>
      </c>
      <c r="E19" s="39">
        <v>23520</v>
      </c>
      <c r="F19" s="40">
        <v>0</v>
      </c>
      <c r="G19" s="41">
        <f>SUM(G20)</f>
        <v>70</v>
      </c>
    </row>
    <row r="20" spans="1:7" ht="31.5">
      <c r="A20" s="27" t="s">
        <v>8</v>
      </c>
      <c r="B20" s="42">
        <v>16</v>
      </c>
      <c r="C20" s="43">
        <v>1</v>
      </c>
      <c r="D20" s="44">
        <v>4</v>
      </c>
      <c r="E20" s="45">
        <v>23520</v>
      </c>
      <c r="F20" s="46">
        <v>850</v>
      </c>
      <c r="G20" s="33">
        <v>70</v>
      </c>
    </row>
    <row r="21" spans="1:7" s="26" customFormat="1" ht="47.25">
      <c r="A21" s="35" t="s">
        <v>13</v>
      </c>
      <c r="B21" s="36">
        <v>16</v>
      </c>
      <c r="C21" s="37">
        <v>1</v>
      </c>
      <c r="D21" s="38">
        <v>4</v>
      </c>
      <c r="E21" s="39">
        <v>8751120</v>
      </c>
      <c r="F21" s="40">
        <v>0</v>
      </c>
      <c r="G21" s="41">
        <f>SUM(G22)</f>
        <v>209</v>
      </c>
    </row>
    <row r="22" spans="1:7" ht="63">
      <c r="A22" s="27" t="s">
        <v>14</v>
      </c>
      <c r="B22" s="28">
        <v>16</v>
      </c>
      <c r="C22" s="29">
        <v>1</v>
      </c>
      <c r="D22" s="30">
        <v>4</v>
      </c>
      <c r="E22" s="31">
        <v>8751120</v>
      </c>
      <c r="F22" s="32">
        <v>500</v>
      </c>
      <c r="G22" s="47">
        <v>209</v>
      </c>
    </row>
    <row r="23" spans="1:7" s="26" customFormat="1" ht="15.75">
      <c r="A23" s="35" t="s">
        <v>15</v>
      </c>
      <c r="B23" s="36">
        <v>16</v>
      </c>
      <c r="C23" s="37">
        <v>1</v>
      </c>
      <c r="D23" s="38">
        <v>11</v>
      </c>
      <c r="E23" s="39">
        <v>0</v>
      </c>
      <c r="F23" s="40">
        <v>0</v>
      </c>
      <c r="G23" s="41">
        <f>SUM(G24)</f>
        <v>21.5</v>
      </c>
    </row>
    <row r="24" spans="1:7" ht="15.75">
      <c r="A24" s="48" t="s">
        <v>16</v>
      </c>
      <c r="B24" s="42">
        <v>16</v>
      </c>
      <c r="C24" s="43">
        <v>1</v>
      </c>
      <c r="D24" s="44">
        <v>11</v>
      </c>
      <c r="E24" s="45">
        <v>703320</v>
      </c>
      <c r="F24" s="46">
        <v>0</v>
      </c>
      <c r="G24" s="33">
        <f>SUM(G25)</f>
        <v>21.5</v>
      </c>
    </row>
    <row r="25" spans="1:7" ht="15.75">
      <c r="A25" s="27" t="s">
        <v>17</v>
      </c>
      <c r="B25" s="28">
        <v>16</v>
      </c>
      <c r="C25" s="29">
        <v>1</v>
      </c>
      <c r="D25" s="30">
        <v>11</v>
      </c>
      <c r="E25" s="31">
        <v>703320</v>
      </c>
      <c r="F25" s="32">
        <v>870</v>
      </c>
      <c r="G25" s="33">
        <v>21.5</v>
      </c>
    </row>
    <row r="26" spans="1:7" s="49" customFormat="1" ht="15.75">
      <c r="A26" s="35" t="s">
        <v>18</v>
      </c>
      <c r="B26" s="36">
        <v>16</v>
      </c>
      <c r="C26" s="37">
        <v>1</v>
      </c>
      <c r="D26" s="38">
        <v>13</v>
      </c>
      <c r="E26" s="39">
        <v>0</v>
      </c>
      <c r="F26" s="40">
        <v>0</v>
      </c>
      <c r="G26" s="41">
        <f>SUM(G27+G30)</f>
        <v>498.4</v>
      </c>
    </row>
    <row r="27" spans="1:7" ht="31.5">
      <c r="A27" s="27" t="s">
        <v>19</v>
      </c>
      <c r="B27" s="28">
        <v>16</v>
      </c>
      <c r="C27" s="29">
        <v>1</v>
      </c>
      <c r="D27" s="30">
        <v>13</v>
      </c>
      <c r="E27" s="31">
        <v>20420</v>
      </c>
      <c r="F27" s="32">
        <v>0</v>
      </c>
      <c r="G27" s="33">
        <f>SUM(G28+G29)</f>
        <v>493.2</v>
      </c>
    </row>
    <row r="28" spans="1:7" ht="31.5">
      <c r="A28" s="27" t="s">
        <v>8</v>
      </c>
      <c r="B28" s="28">
        <v>16</v>
      </c>
      <c r="C28" s="29">
        <v>1</v>
      </c>
      <c r="D28" s="30">
        <v>13</v>
      </c>
      <c r="E28" s="31">
        <v>20420</v>
      </c>
      <c r="F28" s="32">
        <v>120</v>
      </c>
      <c r="G28" s="33">
        <v>325.89999999999998</v>
      </c>
    </row>
    <row r="29" spans="1:7" ht="31.5">
      <c r="A29" s="27" t="s">
        <v>8</v>
      </c>
      <c r="B29" s="28">
        <v>16</v>
      </c>
      <c r="C29" s="29">
        <v>1</v>
      </c>
      <c r="D29" s="30">
        <v>13</v>
      </c>
      <c r="E29" s="31">
        <v>20420</v>
      </c>
      <c r="F29" s="32">
        <v>240</v>
      </c>
      <c r="G29" s="33">
        <v>167.3</v>
      </c>
    </row>
    <row r="30" spans="1:7" ht="15.75">
      <c r="A30" s="27" t="s">
        <v>17</v>
      </c>
      <c r="B30" s="28">
        <v>16</v>
      </c>
      <c r="C30" s="29">
        <v>1</v>
      </c>
      <c r="D30" s="30">
        <v>13</v>
      </c>
      <c r="E30" s="31">
        <v>922220</v>
      </c>
      <c r="F30" s="32">
        <v>0</v>
      </c>
      <c r="G30" s="33">
        <f>SUM(G31)</f>
        <v>5.2</v>
      </c>
    </row>
    <row r="31" spans="1:7" ht="31.5">
      <c r="A31" s="27" t="s">
        <v>8</v>
      </c>
      <c r="B31" s="28">
        <v>16</v>
      </c>
      <c r="C31" s="29">
        <v>1</v>
      </c>
      <c r="D31" s="30">
        <v>13</v>
      </c>
      <c r="E31" s="31">
        <v>922220</v>
      </c>
      <c r="F31" s="32">
        <v>850</v>
      </c>
      <c r="G31" s="33">
        <v>5.2</v>
      </c>
    </row>
    <row r="32" spans="1:7" s="10" customFormat="1" ht="15.75">
      <c r="A32" s="50" t="s">
        <v>20</v>
      </c>
      <c r="B32" s="51">
        <v>16</v>
      </c>
      <c r="C32" s="52">
        <v>4</v>
      </c>
      <c r="D32" s="53">
        <v>0</v>
      </c>
      <c r="E32" s="54">
        <v>0</v>
      </c>
      <c r="F32" s="55">
        <v>0</v>
      </c>
      <c r="G32" s="56">
        <f>SUM(G33)</f>
        <v>300</v>
      </c>
    </row>
    <row r="33" spans="1:7" ht="15.75">
      <c r="A33" s="34" t="s">
        <v>21</v>
      </c>
      <c r="B33" s="28">
        <v>16</v>
      </c>
      <c r="C33" s="29">
        <v>4</v>
      </c>
      <c r="D33" s="30">
        <v>9</v>
      </c>
      <c r="E33" s="31">
        <v>0</v>
      </c>
      <c r="F33" s="32">
        <v>0</v>
      </c>
      <c r="G33" s="33">
        <f>G34</f>
        <v>300</v>
      </c>
    </row>
    <row r="34" spans="1:7" ht="15.75">
      <c r="A34" s="34" t="s">
        <v>22</v>
      </c>
      <c r="B34" s="28">
        <v>16</v>
      </c>
      <c r="C34" s="29">
        <v>4</v>
      </c>
      <c r="D34" s="30">
        <v>9</v>
      </c>
      <c r="E34" s="57">
        <v>409420</v>
      </c>
      <c r="F34" s="32">
        <v>0</v>
      </c>
      <c r="G34" s="33">
        <f>SUM(G35)</f>
        <v>300</v>
      </c>
    </row>
    <row r="35" spans="1:7" ht="15.75">
      <c r="A35" s="34" t="s">
        <v>22</v>
      </c>
      <c r="B35" s="28">
        <v>16</v>
      </c>
      <c r="C35" s="29">
        <v>4</v>
      </c>
      <c r="D35" s="30">
        <v>9</v>
      </c>
      <c r="E35" s="31">
        <v>409420</v>
      </c>
      <c r="F35" s="32">
        <v>240</v>
      </c>
      <c r="G35" s="47">
        <v>300</v>
      </c>
    </row>
    <row r="36" spans="1:7" s="10" customFormat="1" ht="15.75">
      <c r="A36" s="50" t="s">
        <v>23</v>
      </c>
      <c r="B36" s="51">
        <v>16</v>
      </c>
      <c r="C36" s="52">
        <v>5</v>
      </c>
      <c r="D36" s="53">
        <v>0</v>
      </c>
      <c r="E36" s="54">
        <v>0</v>
      </c>
      <c r="F36" s="55">
        <v>0</v>
      </c>
      <c r="G36" s="56">
        <f>SUM(G37)</f>
        <v>10419.200000000001</v>
      </c>
    </row>
    <row r="37" spans="1:7" s="26" customFormat="1" ht="15.75">
      <c r="A37" s="35" t="s">
        <v>24</v>
      </c>
      <c r="B37" s="36">
        <v>16</v>
      </c>
      <c r="C37" s="37">
        <v>5</v>
      </c>
      <c r="D37" s="38">
        <v>3</v>
      </c>
      <c r="E37" s="39">
        <v>0</v>
      </c>
      <c r="F37" s="40">
        <v>0</v>
      </c>
      <c r="G37" s="41">
        <f>SUM(G38+G40+G42+G44)</f>
        <v>10419.200000000001</v>
      </c>
    </row>
    <row r="38" spans="1:7" s="26" customFormat="1" ht="15.75">
      <c r="A38" s="35" t="s">
        <v>25</v>
      </c>
      <c r="B38" s="36">
        <v>16</v>
      </c>
      <c r="C38" s="37">
        <v>5</v>
      </c>
      <c r="D38" s="38">
        <v>3</v>
      </c>
      <c r="E38" s="39">
        <v>500120</v>
      </c>
      <c r="F38" s="40">
        <v>0</v>
      </c>
      <c r="G38" s="41">
        <f>SUM(G39)</f>
        <v>1600</v>
      </c>
    </row>
    <row r="39" spans="1:7" ht="31.5">
      <c r="A39" s="27" t="s">
        <v>8</v>
      </c>
      <c r="B39" s="28">
        <v>16</v>
      </c>
      <c r="C39" s="29">
        <v>5</v>
      </c>
      <c r="D39" s="30">
        <v>3</v>
      </c>
      <c r="E39" s="31">
        <v>500120</v>
      </c>
      <c r="F39" s="32">
        <v>240</v>
      </c>
      <c r="G39" s="47">
        <v>1600</v>
      </c>
    </row>
    <row r="40" spans="1:7" s="26" customFormat="1" ht="15.75">
      <c r="A40" s="35" t="s">
        <v>26</v>
      </c>
      <c r="B40" s="36">
        <v>16</v>
      </c>
      <c r="C40" s="37">
        <v>5</v>
      </c>
      <c r="D40" s="38">
        <v>3</v>
      </c>
      <c r="E40" s="39">
        <v>500320</v>
      </c>
      <c r="F40" s="40">
        <v>0</v>
      </c>
      <c r="G40" s="41">
        <f>SUM(G41)</f>
        <v>370</v>
      </c>
    </row>
    <row r="41" spans="1:7" ht="31.5">
      <c r="A41" s="27" t="s">
        <v>8</v>
      </c>
      <c r="B41" s="28">
        <v>16</v>
      </c>
      <c r="C41" s="29">
        <v>5</v>
      </c>
      <c r="D41" s="30">
        <v>3</v>
      </c>
      <c r="E41" s="31">
        <v>500320</v>
      </c>
      <c r="F41" s="32">
        <v>240</v>
      </c>
      <c r="G41" s="47">
        <v>370</v>
      </c>
    </row>
    <row r="42" spans="1:7" s="26" customFormat="1" ht="15.75">
      <c r="A42" s="35" t="s">
        <v>27</v>
      </c>
      <c r="B42" s="36">
        <v>16</v>
      </c>
      <c r="C42" s="37">
        <v>5</v>
      </c>
      <c r="D42" s="38">
        <v>3</v>
      </c>
      <c r="E42" s="39">
        <v>500420</v>
      </c>
      <c r="F42" s="40">
        <v>0</v>
      </c>
      <c r="G42" s="41">
        <f>SUM(G43)</f>
        <v>150</v>
      </c>
    </row>
    <row r="43" spans="1:7" ht="31.5">
      <c r="A43" s="27" t="s">
        <v>8</v>
      </c>
      <c r="B43" s="28">
        <v>16</v>
      </c>
      <c r="C43" s="29">
        <v>5</v>
      </c>
      <c r="D43" s="30">
        <v>3</v>
      </c>
      <c r="E43" s="31">
        <v>500420</v>
      </c>
      <c r="F43" s="32">
        <v>240</v>
      </c>
      <c r="G43" s="47">
        <v>150</v>
      </c>
    </row>
    <row r="44" spans="1:7" s="26" customFormat="1" ht="15.75">
      <c r="A44" s="35" t="s">
        <v>28</v>
      </c>
      <c r="B44" s="36">
        <v>16</v>
      </c>
      <c r="C44" s="37">
        <v>5</v>
      </c>
      <c r="D44" s="38">
        <v>3</v>
      </c>
      <c r="E44" s="39">
        <v>500520</v>
      </c>
      <c r="F44" s="40">
        <v>0</v>
      </c>
      <c r="G44" s="41">
        <f>SUM(G45)</f>
        <v>8299.2000000000007</v>
      </c>
    </row>
    <row r="45" spans="1:7" ht="31.5">
      <c r="A45" s="27" t="s">
        <v>8</v>
      </c>
      <c r="B45" s="28">
        <v>16</v>
      </c>
      <c r="C45" s="29">
        <v>5</v>
      </c>
      <c r="D45" s="30">
        <v>3</v>
      </c>
      <c r="E45" s="31">
        <v>500520</v>
      </c>
      <c r="F45" s="32">
        <v>240</v>
      </c>
      <c r="G45" s="47">
        <v>8299.2000000000007</v>
      </c>
    </row>
    <row r="46" spans="1:7" ht="18.75">
      <c r="A46" s="448" t="s">
        <v>29</v>
      </c>
      <c r="B46" s="448"/>
      <c r="C46" s="448"/>
      <c r="D46" s="448"/>
      <c r="E46" s="448"/>
      <c r="F46" s="448"/>
      <c r="G46" s="2">
        <f>SUM(G47)</f>
        <v>885.8</v>
      </c>
    </row>
    <row r="47" spans="1:7" s="10" customFormat="1" ht="15.75">
      <c r="A47" s="3" t="s">
        <v>5</v>
      </c>
      <c r="B47" s="4">
        <v>17</v>
      </c>
      <c r="C47" s="5">
        <v>1</v>
      </c>
      <c r="D47" s="6">
        <v>0</v>
      </c>
      <c r="E47" s="7">
        <v>0</v>
      </c>
      <c r="F47" s="8">
        <v>0</v>
      </c>
      <c r="G47" s="9">
        <f>SUM(G48+G51+G59+G62)</f>
        <v>885.8</v>
      </c>
    </row>
    <row r="48" spans="1:7" s="58" customFormat="1" ht="47.25">
      <c r="A48" s="19" t="s">
        <v>6</v>
      </c>
      <c r="B48" s="20">
        <v>17</v>
      </c>
      <c r="C48" s="21">
        <v>1</v>
      </c>
      <c r="D48" s="22">
        <v>2</v>
      </c>
      <c r="E48" s="23">
        <v>0</v>
      </c>
      <c r="F48" s="24">
        <v>0</v>
      </c>
      <c r="G48" s="25">
        <f>SUM(G49)</f>
        <v>309.89999999999998</v>
      </c>
    </row>
    <row r="49" spans="1:7" s="26" customFormat="1" ht="15.75">
      <c r="A49" s="19" t="s">
        <v>7</v>
      </c>
      <c r="B49" s="20">
        <v>17</v>
      </c>
      <c r="C49" s="21">
        <v>1</v>
      </c>
      <c r="D49" s="22">
        <v>2</v>
      </c>
      <c r="E49" s="23">
        <v>21420</v>
      </c>
      <c r="F49" s="24">
        <v>0</v>
      </c>
      <c r="G49" s="25">
        <f>SUM(G50)</f>
        <v>309.89999999999998</v>
      </c>
    </row>
    <row r="50" spans="1:7" ht="31.5">
      <c r="A50" s="27" t="s">
        <v>8</v>
      </c>
      <c r="B50" s="28">
        <v>17</v>
      </c>
      <c r="C50" s="29">
        <v>1</v>
      </c>
      <c r="D50" s="30">
        <v>2</v>
      </c>
      <c r="E50" s="31">
        <v>21420</v>
      </c>
      <c r="F50" s="32">
        <v>120</v>
      </c>
      <c r="G50" s="33">
        <v>309.89999999999998</v>
      </c>
    </row>
    <row r="51" spans="1:7" ht="63">
      <c r="A51" s="34" t="s">
        <v>9</v>
      </c>
      <c r="B51" s="28">
        <v>17</v>
      </c>
      <c r="C51" s="29">
        <v>1</v>
      </c>
      <c r="D51" s="30">
        <v>4</v>
      </c>
      <c r="E51" s="31">
        <v>0</v>
      </c>
      <c r="F51" s="32">
        <v>0</v>
      </c>
      <c r="G51" s="33">
        <f>SUM(G52+G55+G57)</f>
        <v>330.4</v>
      </c>
    </row>
    <row r="52" spans="1:7" s="26" customFormat="1" ht="15.75">
      <c r="A52" s="35" t="s">
        <v>11</v>
      </c>
      <c r="B52" s="36">
        <v>17</v>
      </c>
      <c r="C52" s="37">
        <v>1</v>
      </c>
      <c r="D52" s="38">
        <v>4</v>
      </c>
      <c r="E52" s="39">
        <v>21520</v>
      </c>
      <c r="F52" s="40">
        <v>0</v>
      </c>
      <c r="G52" s="41">
        <f>SUM(G54+G53)</f>
        <v>325.2</v>
      </c>
    </row>
    <row r="53" spans="1:7" ht="31.5">
      <c r="A53" s="27" t="s">
        <v>8</v>
      </c>
      <c r="B53" s="28">
        <v>17</v>
      </c>
      <c r="C53" s="29">
        <v>1</v>
      </c>
      <c r="D53" s="30">
        <v>4</v>
      </c>
      <c r="E53" s="31">
        <v>21520</v>
      </c>
      <c r="F53" s="32">
        <v>120</v>
      </c>
      <c r="G53" s="33">
        <v>147.1</v>
      </c>
    </row>
    <row r="54" spans="1:7" ht="31.5">
      <c r="A54" s="27" t="s">
        <v>8</v>
      </c>
      <c r="B54" s="28">
        <v>17</v>
      </c>
      <c r="C54" s="29">
        <v>1</v>
      </c>
      <c r="D54" s="30">
        <v>4</v>
      </c>
      <c r="E54" s="31">
        <v>21520</v>
      </c>
      <c r="F54" s="32">
        <v>240</v>
      </c>
      <c r="G54" s="33">
        <v>178.1</v>
      </c>
    </row>
    <row r="55" spans="1:7" s="26" customFormat="1" ht="31.5">
      <c r="A55" s="35" t="s">
        <v>12</v>
      </c>
      <c r="B55" s="36">
        <v>17</v>
      </c>
      <c r="C55" s="37">
        <v>1</v>
      </c>
      <c r="D55" s="38">
        <v>4</v>
      </c>
      <c r="E55" s="39">
        <v>23520</v>
      </c>
      <c r="F55" s="40">
        <v>0</v>
      </c>
      <c r="G55" s="41">
        <f>SUM(G56)</f>
        <v>1</v>
      </c>
    </row>
    <row r="56" spans="1:7" ht="31.5">
      <c r="A56" s="27" t="s">
        <v>8</v>
      </c>
      <c r="B56" s="42">
        <v>17</v>
      </c>
      <c r="C56" s="43">
        <v>1</v>
      </c>
      <c r="D56" s="44">
        <v>4</v>
      </c>
      <c r="E56" s="45">
        <v>23520</v>
      </c>
      <c r="F56" s="46">
        <v>850</v>
      </c>
      <c r="G56" s="33">
        <v>1</v>
      </c>
    </row>
    <row r="57" spans="1:7" s="26" customFormat="1" ht="47.25">
      <c r="A57" s="35" t="s">
        <v>13</v>
      </c>
      <c r="B57" s="36">
        <v>17</v>
      </c>
      <c r="C57" s="37">
        <v>1</v>
      </c>
      <c r="D57" s="38">
        <v>4</v>
      </c>
      <c r="E57" s="39">
        <v>8751120</v>
      </c>
      <c r="F57" s="40">
        <v>0</v>
      </c>
      <c r="G57" s="41">
        <f>SUM(G58)</f>
        <v>4.2</v>
      </c>
    </row>
    <row r="58" spans="1:7" ht="63">
      <c r="A58" s="27" t="s">
        <v>14</v>
      </c>
      <c r="B58" s="28">
        <v>17</v>
      </c>
      <c r="C58" s="29">
        <v>1</v>
      </c>
      <c r="D58" s="30">
        <v>4</v>
      </c>
      <c r="E58" s="31">
        <v>8751120</v>
      </c>
      <c r="F58" s="32">
        <v>500</v>
      </c>
      <c r="G58" s="47">
        <v>4.2</v>
      </c>
    </row>
    <row r="59" spans="1:7" ht="15.75">
      <c r="A59" s="48" t="s">
        <v>15</v>
      </c>
      <c r="B59" s="42">
        <v>17</v>
      </c>
      <c r="C59" s="43">
        <v>1</v>
      </c>
      <c r="D59" s="44">
        <v>11</v>
      </c>
      <c r="E59" s="45">
        <v>0</v>
      </c>
      <c r="F59" s="46">
        <v>0</v>
      </c>
      <c r="G59" s="33">
        <f>SUM(G60)</f>
        <v>21.4</v>
      </c>
    </row>
    <row r="60" spans="1:7" ht="15.75">
      <c r="A60" s="48" t="s">
        <v>16</v>
      </c>
      <c r="B60" s="42">
        <v>17</v>
      </c>
      <c r="C60" s="43">
        <v>1</v>
      </c>
      <c r="D60" s="44">
        <v>11</v>
      </c>
      <c r="E60" s="45">
        <v>703320</v>
      </c>
      <c r="F60" s="46">
        <v>0</v>
      </c>
      <c r="G60" s="33">
        <f>SUM(G61)</f>
        <v>21.4</v>
      </c>
    </row>
    <row r="61" spans="1:7" ht="15.75">
      <c r="A61" s="27" t="s">
        <v>17</v>
      </c>
      <c r="B61" s="28">
        <v>17</v>
      </c>
      <c r="C61" s="29">
        <v>1</v>
      </c>
      <c r="D61" s="30">
        <v>11</v>
      </c>
      <c r="E61" s="31">
        <v>703320</v>
      </c>
      <c r="F61" s="32">
        <v>870</v>
      </c>
      <c r="G61" s="33">
        <v>21.4</v>
      </c>
    </row>
    <row r="62" spans="1:7" s="59" customFormat="1" ht="15.75">
      <c r="A62" s="27" t="s">
        <v>18</v>
      </c>
      <c r="B62" s="28">
        <v>17</v>
      </c>
      <c r="C62" s="29">
        <v>1</v>
      </c>
      <c r="D62" s="30">
        <v>13</v>
      </c>
      <c r="E62" s="31">
        <v>0</v>
      </c>
      <c r="F62" s="32">
        <v>0</v>
      </c>
      <c r="G62" s="33">
        <f>SUM(G63+G66)</f>
        <v>224.09999999999997</v>
      </c>
    </row>
    <row r="63" spans="1:7" ht="31.5">
      <c r="A63" s="27" t="s">
        <v>19</v>
      </c>
      <c r="B63" s="28">
        <v>17</v>
      </c>
      <c r="C63" s="29">
        <v>1</v>
      </c>
      <c r="D63" s="30">
        <v>13</v>
      </c>
      <c r="E63" s="31">
        <v>20420</v>
      </c>
      <c r="F63" s="32">
        <v>0</v>
      </c>
      <c r="G63" s="33">
        <f>SUM(G65+G64)</f>
        <v>223.89999999999998</v>
      </c>
    </row>
    <row r="64" spans="1:7" ht="31.5">
      <c r="A64" s="27" t="s">
        <v>8</v>
      </c>
      <c r="B64" s="28">
        <v>17</v>
      </c>
      <c r="C64" s="29">
        <v>1</v>
      </c>
      <c r="D64" s="30">
        <v>13</v>
      </c>
      <c r="E64" s="31">
        <v>20420</v>
      </c>
      <c r="F64" s="32">
        <v>120</v>
      </c>
      <c r="G64" s="33">
        <v>178.2</v>
      </c>
    </row>
    <row r="65" spans="1:7" ht="31.5">
      <c r="A65" s="27" t="s">
        <v>8</v>
      </c>
      <c r="B65" s="28">
        <v>17</v>
      </c>
      <c r="C65" s="29">
        <v>1</v>
      </c>
      <c r="D65" s="30">
        <v>13</v>
      </c>
      <c r="E65" s="31">
        <v>20420</v>
      </c>
      <c r="F65" s="32">
        <v>240</v>
      </c>
      <c r="G65" s="33">
        <v>45.7</v>
      </c>
    </row>
    <row r="66" spans="1:7" ht="15.75">
      <c r="A66" s="27" t="s">
        <v>17</v>
      </c>
      <c r="B66" s="28">
        <v>17</v>
      </c>
      <c r="C66" s="29">
        <v>1</v>
      </c>
      <c r="D66" s="30">
        <v>13</v>
      </c>
      <c r="E66" s="31">
        <v>922220</v>
      </c>
      <c r="F66" s="32">
        <v>0</v>
      </c>
      <c r="G66" s="33">
        <f>SUM(G67)</f>
        <v>0.2</v>
      </c>
    </row>
    <row r="67" spans="1:7" ht="31.5">
      <c r="A67" s="27" t="s">
        <v>8</v>
      </c>
      <c r="B67" s="28">
        <v>17</v>
      </c>
      <c r="C67" s="29">
        <v>1</v>
      </c>
      <c r="D67" s="30">
        <v>13</v>
      </c>
      <c r="E67" s="31">
        <v>922220</v>
      </c>
      <c r="F67" s="32">
        <v>850</v>
      </c>
      <c r="G67" s="33">
        <v>0.2</v>
      </c>
    </row>
    <row r="68" spans="1:7" ht="18.75">
      <c r="A68" s="442" t="s">
        <v>30</v>
      </c>
      <c r="B68" s="443"/>
      <c r="C68" s="443"/>
      <c r="D68" s="443"/>
      <c r="E68" s="443"/>
      <c r="F68" s="444"/>
      <c r="G68" s="2">
        <f>SUM(G69)</f>
        <v>805.40000000000009</v>
      </c>
    </row>
    <row r="69" spans="1:7" s="10" customFormat="1" ht="15.75">
      <c r="A69" s="3" t="s">
        <v>5</v>
      </c>
      <c r="B69" s="4">
        <v>22</v>
      </c>
      <c r="C69" s="5">
        <v>1</v>
      </c>
      <c r="D69" s="6">
        <v>0</v>
      </c>
      <c r="E69" s="7">
        <v>0</v>
      </c>
      <c r="F69" s="8">
        <v>0</v>
      </c>
      <c r="G69" s="9">
        <f>SUM(G70+G73+G81+G84)</f>
        <v>805.40000000000009</v>
      </c>
    </row>
    <row r="70" spans="1:7" s="18" customFormat="1" ht="47.25">
      <c r="A70" s="11" t="s">
        <v>6</v>
      </c>
      <c r="B70" s="12">
        <v>22</v>
      </c>
      <c r="C70" s="13">
        <v>1</v>
      </c>
      <c r="D70" s="14">
        <v>2</v>
      </c>
      <c r="E70" s="15">
        <v>0</v>
      </c>
      <c r="F70" s="16">
        <v>0</v>
      </c>
      <c r="G70" s="17">
        <f>SUM(G71)</f>
        <v>309.89999999999998</v>
      </c>
    </row>
    <row r="71" spans="1:7" s="26" customFormat="1" ht="15.75">
      <c r="A71" s="19" t="s">
        <v>7</v>
      </c>
      <c r="B71" s="20">
        <v>22</v>
      </c>
      <c r="C71" s="21">
        <v>1</v>
      </c>
      <c r="D71" s="22">
        <v>2</v>
      </c>
      <c r="E71" s="23">
        <v>21420</v>
      </c>
      <c r="F71" s="24">
        <v>0</v>
      </c>
      <c r="G71" s="25">
        <f>SUM(G72)</f>
        <v>309.89999999999998</v>
      </c>
    </row>
    <row r="72" spans="1:7" ht="31.5">
      <c r="A72" s="27" t="s">
        <v>8</v>
      </c>
      <c r="B72" s="28">
        <v>22</v>
      </c>
      <c r="C72" s="29">
        <v>1</v>
      </c>
      <c r="D72" s="30">
        <v>2</v>
      </c>
      <c r="E72" s="31">
        <v>21420</v>
      </c>
      <c r="F72" s="32">
        <v>120</v>
      </c>
      <c r="G72" s="33">
        <v>309.89999999999998</v>
      </c>
    </row>
    <row r="73" spans="1:7" ht="63">
      <c r="A73" s="34" t="s">
        <v>9</v>
      </c>
      <c r="B73" s="28">
        <v>22</v>
      </c>
      <c r="C73" s="29">
        <v>1</v>
      </c>
      <c r="D73" s="30">
        <v>4</v>
      </c>
      <c r="E73" s="31">
        <v>0</v>
      </c>
      <c r="F73" s="32">
        <v>0</v>
      </c>
      <c r="G73" s="33">
        <f>SUM(G74+G77+G79)</f>
        <v>250.3</v>
      </c>
    </row>
    <row r="74" spans="1:7" s="26" customFormat="1" ht="15.75">
      <c r="A74" s="35" t="s">
        <v>11</v>
      </c>
      <c r="B74" s="36">
        <v>22</v>
      </c>
      <c r="C74" s="37">
        <v>1</v>
      </c>
      <c r="D74" s="38">
        <v>4</v>
      </c>
      <c r="E74" s="39">
        <v>21520</v>
      </c>
      <c r="F74" s="40">
        <v>0</v>
      </c>
      <c r="G74" s="41">
        <f>SUM(G76+G75)</f>
        <v>237.8</v>
      </c>
    </row>
    <row r="75" spans="1:7" ht="31.5">
      <c r="A75" s="27" t="s">
        <v>8</v>
      </c>
      <c r="B75" s="28">
        <v>22</v>
      </c>
      <c r="C75" s="29">
        <v>1</v>
      </c>
      <c r="D75" s="30">
        <v>4</v>
      </c>
      <c r="E75" s="31">
        <v>21520</v>
      </c>
      <c r="F75" s="32">
        <v>120</v>
      </c>
      <c r="G75" s="33">
        <v>147.1</v>
      </c>
    </row>
    <row r="76" spans="1:7" ht="31.5">
      <c r="A76" s="27" t="s">
        <v>8</v>
      </c>
      <c r="B76" s="28">
        <v>22</v>
      </c>
      <c r="C76" s="29">
        <v>1</v>
      </c>
      <c r="D76" s="30">
        <v>4</v>
      </c>
      <c r="E76" s="31">
        <v>21520</v>
      </c>
      <c r="F76" s="32">
        <v>240</v>
      </c>
      <c r="G76" s="33">
        <v>90.7</v>
      </c>
    </row>
    <row r="77" spans="1:7" s="26" customFormat="1" ht="31.5">
      <c r="A77" s="35" t="s">
        <v>12</v>
      </c>
      <c r="B77" s="36">
        <v>22</v>
      </c>
      <c r="C77" s="37">
        <v>1</v>
      </c>
      <c r="D77" s="38">
        <v>4</v>
      </c>
      <c r="E77" s="39">
        <v>23520</v>
      </c>
      <c r="F77" s="40">
        <v>0</v>
      </c>
      <c r="G77" s="41">
        <f>SUM(G78)</f>
        <v>5.2</v>
      </c>
    </row>
    <row r="78" spans="1:7" ht="31.5">
      <c r="A78" s="27" t="s">
        <v>8</v>
      </c>
      <c r="B78" s="42">
        <v>22</v>
      </c>
      <c r="C78" s="43">
        <v>1</v>
      </c>
      <c r="D78" s="44">
        <v>4</v>
      </c>
      <c r="E78" s="45">
        <v>23520</v>
      </c>
      <c r="F78" s="46">
        <v>850</v>
      </c>
      <c r="G78" s="33">
        <v>5.2</v>
      </c>
    </row>
    <row r="79" spans="1:7" s="26" customFormat="1" ht="15.75">
      <c r="A79" s="35" t="s">
        <v>31</v>
      </c>
      <c r="B79" s="36">
        <v>22</v>
      </c>
      <c r="C79" s="37">
        <v>1</v>
      </c>
      <c r="D79" s="38">
        <v>4</v>
      </c>
      <c r="E79" s="39">
        <v>8751120</v>
      </c>
      <c r="F79" s="40">
        <v>0</v>
      </c>
      <c r="G79" s="41">
        <f>SUM(G80)</f>
        <v>7.3</v>
      </c>
    </row>
    <row r="80" spans="1:7" ht="15.75">
      <c r="A80" s="27" t="s">
        <v>32</v>
      </c>
      <c r="B80" s="28">
        <v>22</v>
      </c>
      <c r="C80" s="29">
        <v>1</v>
      </c>
      <c r="D80" s="30">
        <v>4</v>
      </c>
      <c r="E80" s="31">
        <v>8751120</v>
      </c>
      <c r="F80" s="32">
        <v>500</v>
      </c>
      <c r="G80" s="33">
        <v>7.3</v>
      </c>
    </row>
    <row r="81" spans="1:7" s="26" customFormat="1" ht="15.75">
      <c r="A81" s="35" t="s">
        <v>15</v>
      </c>
      <c r="B81" s="36">
        <v>22</v>
      </c>
      <c r="C81" s="37">
        <v>1</v>
      </c>
      <c r="D81" s="38">
        <v>11</v>
      </c>
      <c r="E81" s="39">
        <v>0</v>
      </c>
      <c r="F81" s="40">
        <v>0</v>
      </c>
      <c r="G81" s="41">
        <f>SUM(G82)</f>
        <v>21.5</v>
      </c>
    </row>
    <row r="82" spans="1:7" ht="15.75">
      <c r="A82" s="48" t="s">
        <v>16</v>
      </c>
      <c r="B82" s="42">
        <v>22</v>
      </c>
      <c r="C82" s="43">
        <v>1</v>
      </c>
      <c r="D82" s="44">
        <v>11</v>
      </c>
      <c r="E82" s="45">
        <v>703320</v>
      </c>
      <c r="F82" s="46">
        <v>0</v>
      </c>
      <c r="G82" s="33">
        <f>SUM(G83)</f>
        <v>21.5</v>
      </c>
    </row>
    <row r="83" spans="1:7" ht="15.75">
      <c r="A83" s="27" t="s">
        <v>17</v>
      </c>
      <c r="B83" s="28">
        <v>22</v>
      </c>
      <c r="C83" s="29">
        <v>1</v>
      </c>
      <c r="D83" s="30">
        <v>11</v>
      </c>
      <c r="E83" s="31">
        <v>703320</v>
      </c>
      <c r="F83" s="32">
        <v>870</v>
      </c>
      <c r="G83" s="33">
        <v>21.5</v>
      </c>
    </row>
    <row r="84" spans="1:7" s="59" customFormat="1" ht="15.75">
      <c r="A84" s="27" t="s">
        <v>18</v>
      </c>
      <c r="B84" s="28">
        <v>22</v>
      </c>
      <c r="C84" s="29">
        <v>1</v>
      </c>
      <c r="D84" s="30">
        <v>13</v>
      </c>
      <c r="E84" s="31">
        <v>0</v>
      </c>
      <c r="F84" s="32">
        <v>0</v>
      </c>
      <c r="G84" s="33">
        <f>SUM(G85+G88)</f>
        <v>223.7</v>
      </c>
    </row>
    <row r="85" spans="1:7" ht="31.5">
      <c r="A85" s="27" t="s">
        <v>19</v>
      </c>
      <c r="B85" s="28">
        <v>22</v>
      </c>
      <c r="C85" s="29">
        <v>1</v>
      </c>
      <c r="D85" s="30">
        <v>13</v>
      </c>
      <c r="E85" s="31">
        <v>20420</v>
      </c>
      <c r="F85" s="32">
        <v>0</v>
      </c>
      <c r="G85" s="33">
        <f>SUM(G87+G86)</f>
        <v>223.5</v>
      </c>
    </row>
    <row r="86" spans="1:7" ht="31.5">
      <c r="A86" s="27" t="s">
        <v>8</v>
      </c>
      <c r="B86" s="28">
        <v>22</v>
      </c>
      <c r="C86" s="29">
        <v>1</v>
      </c>
      <c r="D86" s="30">
        <v>13</v>
      </c>
      <c r="E86" s="31">
        <v>20420</v>
      </c>
      <c r="F86" s="32">
        <v>120</v>
      </c>
      <c r="G86" s="33">
        <v>178.2</v>
      </c>
    </row>
    <row r="87" spans="1:7" ht="31.5">
      <c r="A87" s="27" t="s">
        <v>8</v>
      </c>
      <c r="B87" s="28">
        <v>22</v>
      </c>
      <c r="C87" s="29">
        <v>1</v>
      </c>
      <c r="D87" s="30">
        <v>13</v>
      </c>
      <c r="E87" s="31">
        <v>20420</v>
      </c>
      <c r="F87" s="32">
        <v>240</v>
      </c>
      <c r="G87" s="33">
        <v>45.3</v>
      </c>
    </row>
    <row r="88" spans="1:7" s="26" customFormat="1" ht="15.75">
      <c r="A88" s="35" t="s">
        <v>17</v>
      </c>
      <c r="B88" s="36">
        <v>22</v>
      </c>
      <c r="C88" s="37">
        <v>1</v>
      </c>
      <c r="D88" s="38">
        <v>13</v>
      </c>
      <c r="E88" s="39">
        <v>922220</v>
      </c>
      <c r="F88" s="40">
        <v>0</v>
      </c>
      <c r="G88" s="41">
        <f>SUM(G89)</f>
        <v>0.2</v>
      </c>
    </row>
    <row r="89" spans="1:7" ht="31.5">
      <c r="A89" s="27" t="s">
        <v>8</v>
      </c>
      <c r="B89" s="28">
        <v>22</v>
      </c>
      <c r="C89" s="29">
        <v>1</v>
      </c>
      <c r="D89" s="30">
        <v>13</v>
      </c>
      <c r="E89" s="31">
        <v>922220</v>
      </c>
      <c r="F89" s="32">
        <v>850</v>
      </c>
      <c r="G89" s="33">
        <v>0.2</v>
      </c>
    </row>
    <row r="90" spans="1:7" ht="18.75">
      <c r="A90" s="442" t="s">
        <v>33</v>
      </c>
      <c r="B90" s="443"/>
      <c r="C90" s="443"/>
      <c r="D90" s="443"/>
      <c r="E90" s="443"/>
      <c r="F90" s="444"/>
      <c r="G90" s="2">
        <f>SUM(G91)</f>
        <v>859.40000000000009</v>
      </c>
    </row>
    <row r="91" spans="1:7" s="10" customFormat="1" ht="15.75">
      <c r="A91" s="3" t="s">
        <v>5</v>
      </c>
      <c r="B91" s="4">
        <v>29</v>
      </c>
      <c r="C91" s="5">
        <v>1</v>
      </c>
      <c r="D91" s="6">
        <v>0</v>
      </c>
      <c r="E91" s="7">
        <v>0</v>
      </c>
      <c r="F91" s="8">
        <v>0</v>
      </c>
      <c r="G91" s="9">
        <f>SUM(G92+G95+G103+G106)</f>
        <v>859.40000000000009</v>
      </c>
    </row>
    <row r="92" spans="1:7" s="18" customFormat="1" ht="47.25">
      <c r="A92" s="11" t="s">
        <v>6</v>
      </c>
      <c r="B92" s="12">
        <v>29</v>
      </c>
      <c r="C92" s="13">
        <v>1</v>
      </c>
      <c r="D92" s="14">
        <v>2</v>
      </c>
      <c r="E92" s="15">
        <v>0</v>
      </c>
      <c r="F92" s="16">
        <v>0</v>
      </c>
      <c r="G92" s="17">
        <f>SUM(G93)</f>
        <v>387.4</v>
      </c>
    </row>
    <row r="93" spans="1:7" s="26" customFormat="1" ht="15.75">
      <c r="A93" s="19" t="s">
        <v>7</v>
      </c>
      <c r="B93" s="20">
        <v>29</v>
      </c>
      <c r="C93" s="21">
        <v>1</v>
      </c>
      <c r="D93" s="22">
        <v>2</v>
      </c>
      <c r="E93" s="23">
        <v>21420</v>
      </c>
      <c r="F93" s="24">
        <v>0</v>
      </c>
      <c r="G93" s="25">
        <f>SUM(G94)</f>
        <v>387.4</v>
      </c>
    </row>
    <row r="94" spans="1:7" ht="31.5">
      <c r="A94" s="27" t="s">
        <v>8</v>
      </c>
      <c r="B94" s="28">
        <v>29</v>
      </c>
      <c r="C94" s="29">
        <v>1</v>
      </c>
      <c r="D94" s="30">
        <v>2</v>
      </c>
      <c r="E94" s="31">
        <v>21420</v>
      </c>
      <c r="F94" s="32">
        <v>120</v>
      </c>
      <c r="G94" s="33">
        <v>387.4</v>
      </c>
    </row>
    <row r="95" spans="1:7" ht="63">
      <c r="A95" s="34" t="s">
        <v>9</v>
      </c>
      <c r="B95" s="28">
        <v>29</v>
      </c>
      <c r="C95" s="29">
        <v>1</v>
      </c>
      <c r="D95" s="30">
        <v>4</v>
      </c>
      <c r="E95" s="31">
        <v>0</v>
      </c>
      <c r="F95" s="32">
        <v>0</v>
      </c>
      <c r="G95" s="33">
        <f>SUM(G96+G99+G101)</f>
        <v>241.3</v>
      </c>
    </row>
    <row r="96" spans="1:7" s="26" customFormat="1" ht="15.75">
      <c r="A96" s="35" t="s">
        <v>11</v>
      </c>
      <c r="B96" s="36">
        <v>29</v>
      </c>
      <c r="C96" s="37">
        <v>1</v>
      </c>
      <c r="D96" s="38">
        <v>4</v>
      </c>
      <c r="E96" s="39">
        <v>21520</v>
      </c>
      <c r="F96" s="40">
        <v>0</v>
      </c>
      <c r="G96" s="41">
        <f>SUM(G98+G97)</f>
        <v>226.8</v>
      </c>
    </row>
    <row r="97" spans="1:7" ht="31.5">
      <c r="A97" s="27" t="s">
        <v>8</v>
      </c>
      <c r="B97" s="28">
        <v>29</v>
      </c>
      <c r="C97" s="29">
        <v>1</v>
      </c>
      <c r="D97" s="30">
        <v>4</v>
      </c>
      <c r="E97" s="31">
        <v>21520</v>
      </c>
      <c r="F97" s="32">
        <v>120</v>
      </c>
      <c r="G97" s="33">
        <v>147.1</v>
      </c>
    </row>
    <row r="98" spans="1:7" ht="31.5">
      <c r="A98" s="27" t="s">
        <v>8</v>
      </c>
      <c r="B98" s="28">
        <v>29</v>
      </c>
      <c r="C98" s="29">
        <v>1</v>
      </c>
      <c r="D98" s="30">
        <v>4</v>
      </c>
      <c r="E98" s="31">
        <v>21520</v>
      </c>
      <c r="F98" s="32">
        <v>240</v>
      </c>
      <c r="G98" s="33">
        <v>79.7</v>
      </c>
    </row>
    <row r="99" spans="1:7" ht="31.5">
      <c r="A99" s="34" t="s">
        <v>12</v>
      </c>
      <c r="B99" s="28">
        <v>29</v>
      </c>
      <c r="C99" s="29">
        <v>1</v>
      </c>
      <c r="D99" s="30">
        <v>4</v>
      </c>
      <c r="E99" s="31">
        <v>23520</v>
      </c>
      <c r="F99" s="32">
        <v>0</v>
      </c>
      <c r="G99" s="33">
        <f>SUM(G100)</f>
        <v>5</v>
      </c>
    </row>
    <row r="100" spans="1:7" ht="31.5">
      <c r="A100" s="27" t="s">
        <v>8</v>
      </c>
      <c r="B100" s="42">
        <v>29</v>
      </c>
      <c r="C100" s="43">
        <v>1</v>
      </c>
      <c r="D100" s="44">
        <v>4</v>
      </c>
      <c r="E100" s="45">
        <v>23520</v>
      </c>
      <c r="F100" s="46">
        <v>850</v>
      </c>
      <c r="G100" s="33">
        <v>5</v>
      </c>
    </row>
    <row r="101" spans="1:7" ht="63">
      <c r="A101" s="27" t="s">
        <v>14</v>
      </c>
      <c r="B101" s="28">
        <v>29</v>
      </c>
      <c r="C101" s="29">
        <v>1</v>
      </c>
      <c r="D101" s="30">
        <v>4</v>
      </c>
      <c r="E101" s="31">
        <v>8751120</v>
      </c>
      <c r="F101" s="32">
        <v>0</v>
      </c>
      <c r="G101" s="47">
        <f>SUM(G102)</f>
        <v>9.5</v>
      </c>
    </row>
    <row r="102" spans="1:7" ht="15.75">
      <c r="A102" s="27" t="s">
        <v>32</v>
      </c>
      <c r="B102" s="28">
        <v>29</v>
      </c>
      <c r="C102" s="29">
        <v>1</v>
      </c>
      <c r="D102" s="30">
        <v>4</v>
      </c>
      <c r="E102" s="31">
        <v>8751120</v>
      </c>
      <c r="F102" s="32">
        <v>500</v>
      </c>
      <c r="G102" s="33">
        <v>9.5</v>
      </c>
    </row>
    <row r="103" spans="1:7" s="26" customFormat="1" ht="15.75">
      <c r="A103" s="35" t="s">
        <v>15</v>
      </c>
      <c r="B103" s="36">
        <v>29</v>
      </c>
      <c r="C103" s="37">
        <v>1</v>
      </c>
      <c r="D103" s="38">
        <v>11</v>
      </c>
      <c r="E103" s="39">
        <v>0</v>
      </c>
      <c r="F103" s="40">
        <v>0</v>
      </c>
      <c r="G103" s="41">
        <f>SUM(G104)</f>
        <v>21.5</v>
      </c>
    </row>
    <row r="104" spans="1:7" ht="15.75">
      <c r="A104" s="48" t="s">
        <v>16</v>
      </c>
      <c r="B104" s="42">
        <v>29</v>
      </c>
      <c r="C104" s="43">
        <v>1</v>
      </c>
      <c r="D104" s="44">
        <v>11</v>
      </c>
      <c r="E104" s="45">
        <v>703320</v>
      </c>
      <c r="F104" s="46">
        <v>0</v>
      </c>
      <c r="G104" s="33">
        <f>SUM(G105)</f>
        <v>21.5</v>
      </c>
    </row>
    <row r="105" spans="1:7" ht="15.75">
      <c r="A105" s="27" t="s">
        <v>17</v>
      </c>
      <c r="B105" s="28">
        <v>29</v>
      </c>
      <c r="C105" s="29">
        <v>1</v>
      </c>
      <c r="D105" s="30">
        <v>11</v>
      </c>
      <c r="E105" s="31">
        <v>703320</v>
      </c>
      <c r="F105" s="32">
        <v>870</v>
      </c>
      <c r="G105" s="33">
        <v>21.5</v>
      </c>
    </row>
    <row r="106" spans="1:7" s="49" customFormat="1" ht="15.75">
      <c r="A106" s="35" t="s">
        <v>18</v>
      </c>
      <c r="B106" s="36">
        <v>29</v>
      </c>
      <c r="C106" s="37">
        <v>1</v>
      </c>
      <c r="D106" s="38">
        <v>13</v>
      </c>
      <c r="E106" s="39">
        <v>0</v>
      </c>
      <c r="F106" s="40">
        <v>0</v>
      </c>
      <c r="G106" s="41">
        <f>SUM(G107+G110)</f>
        <v>209.2</v>
      </c>
    </row>
    <row r="107" spans="1:7" s="67" customFormat="1" ht="31.5">
      <c r="A107" s="60" t="s">
        <v>19</v>
      </c>
      <c r="B107" s="61">
        <v>29</v>
      </c>
      <c r="C107" s="62">
        <v>1</v>
      </c>
      <c r="D107" s="63">
        <v>13</v>
      </c>
      <c r="E107" s="64">
        <v>20420</v>
      </c>
      <c r="F107" s="65">
        <v>0</v>
      </c>
      <c r="G107" s="66">
        <f>G108+G109</f>
        <v>208.89999999999998</v>
      </c>
    </row>
    <row r="108" spans="1:7" ht="31.5">
      <c r="A108" s="27" t="s">
        <v>8</v>
      </c>
      <c r="B108" s="28">
        <v>29</v>
      </c>
      <c r="C108" s="29">
        <v>1</v>
      </c>
      <c r="D108" s="30">
        <v>13</v>
      </c>
      <c r="E108" s="31">
        <v>20420</v>
      </c>
      <c r="F108" s="32">
        <v>120</v>
      </c>
      <c r="G108" s="33">
        <v>178.2</v>
      </c>
    </row>
    <row r="109" spans="1:7" ht="31.5">
      <c r="A109" s="27" t="s">
        <v>8</v>
      </c>
      <c r="B109" s="28">
        <v>29</v>
      </c>
      <c r="C109" s="29">
        <v>1</v>
      </c>
      <c r="D109" s="30">
        <v>13</v>
      </c>
      <c r="E109" s="31">
        <v>20420</v>
      </c>
      <c r="F109" s="32">
        <v>240</v>
      </c>
      <c r="G109" s="33">
        <v>30.7</v>
      </c>
    </row>
    <row r="110" spans="1:7" s="68" customFormat="1" ht="15.75">
      <c r="A110" s="27" t="s">
        <v>17</v>
      </c>
      <c r="B110" s="42">
        <v>29</v>
      </c>
      <c r="C110" s="43">
        <v>1</v>
      </c>
      <c r="D110" s="44">
        <v>13</v>
      </c>
      <c r="E110" s="45">
        <v>922220</v>
      </c>
      <c r="F110" s="46">
        <v>0</v>
      </c>
      <c r="G110" s="33">
        <f>SUM(G111)</f>
        <v>0.3</v>
      </c>
    </row>
    <row r="111" spans="1:7" ht="31.5">
      <c r="A111" s="27" t="s">
        <v>8</v>
      </c>
      <c r="B111" s="28">
        <v>29</v>
      </c>
      <c r="C111" s="29">
        <v>1</v>
      </c>
      <c r="D111" s="30">
        <v>13</v>
      </c>
      <c r="E111" s="31">
        <v>922220</v>
      </c>
      <c r="F111" s="32">
        <v>850</v>
      </c>
      <c r="G111" s="33">
        <v>0.3</v>
      </c>
    </row>
    <row r="112" spans="1:7" ht="18.75">
      <c r="A112" s="442" t="s">
        <v>34</v>
      </c>
      <c r="B112" s="443"/>
      <c r="C112" s="443"/>
      <c r="D112" s="443"/>
      <c r="E112" s="443"/>
      <c r="F112" s="444"/>
      <c r="G112" s="2">
        <f>SUM(G113+G134+G138)</f>
        <v>1573.3999999999999</v>
      </c>
    </row>
    <row r="113" spans="1:7" s="10" customFormat="1" ht="15.75">
      <c r="A113" s="3" t="s">
        <v>5</v>
      </c>
      <c r="B113" s="4">
        <v>37</v>
      </c>
      <c r="C113" s="5">
        <v>1</v>
      </c>
      <c r="D113" s="6">
        <v>0</v>
      </c>
      <c r="E113" s="7">
        <v>0</v>
      </c>
      <c r="F113" s="8">
        <v>0</v>
      </c>
      <c r="G113" s="9">
        <f>SUM(G114+G117+G125+G128)</f>
        <v>1441.1</v>
      </c>
    </row>
    <row r="114" spans="1:7" s="18" customFormat="1" ht="47.25">
      <c r="A114" s="11" t="s">
        <v>6</v>
      </c>
      <c r="B114" s="12">
        <v>37</v>
      </c>
      <c r="C114" s="13">
        <v>1</v>
      </c>
      <c r="D114" s="14">
        <v>2</v>
      </c>
      <c r="E114" s="15">
        <v>0</v>
      </c>
      <c r="F114" s="16">
        <v>0</v>
      </c>
      <c r="G114" s="17">
        <f>SUM(G115)</f>
        <v>387.4</v>
      </c>
    </row>
    <row r="115" spans="1:7" s="26" customFormat="1" ht="15.75">
      <c r="A115" s="19" t="s">
        <v>7</v>
      </c>
      <c r="B115" s="20">
        <v>37</v>
      </c>
      <c r="C115" s="21">
        <v>1</v>
      </c>
      <c r="D115" s="22">
        <v>2</v>
      </c>
      <c r="E115" s="23">
        <v>21420</v>
      </c>
      <c r="F115" s="24">
        <v>0</v>
      </c>
      <c r="G115" s="25">
        <f>SUM(G116)</f>
        <v>387.4</v>
      </c>
    </row>
    <row r="116" spans="1:7" ht="31.5">
      <c r="A116" s="27" t="s">
        <v>8</v>
      </c>
      <c r="B116" s="28">
        <v>37</v>
      </c>
      <c r="C116" s="29">
        <v>1</v>
      </c>
      <c r="D116" s="30">
        <v>2</v>
      </c>
      <c r="E116" s="31">
        <v>21420</v>
      </c>
      <c r="F116" s="32">
        <v>120</v>
      </c>
      <c r="G116" s="33">
        <v>387.4</v>
      </c>
    </row>
    <row r="117" spans="1:7" ht="63">
      <c r="A117" s="34" t="s">
        <v>9</v>
      </c>
      <c r="B117" s="28">
        <v>37</v>
      </c>
      <c r="C117" s="29">
        <v>1</v>
      </c>
      <c r="D117" s="30">
        <v>4</v>
      </c>
      <c r="E117" s="31">
        <v>0</v>
      </c>
      <c r="F117" s="32">
        <v>0</v>
      </c>
      <c r="G117" s="33">
        <f>SUM(G118+G121+G123)</f>
        <v>556.20000000000005</v>
      </c>
    </row>
    <row r="118" spans="1:7" s="26" customFormat="1" ht="15.75">
      <c r="A118" s="35" t="s">
        <v>11</v>
      </c>
      <c r="B118" s="36">
        <v>37</v>
      </c>
      <c r="C118" s="37">
        <v>1</v>
      </c>
      <c r="D118" s="38">
        <v>4</v>
      </c>
      <c r="E118" s="39">
        <v>21520</v>
      </c>
      <c r="F118" s="40">
        <v>0</v>
      </c>
      <c r="G118" s="41">
        <f>SUM(G120+G119)</f>
        <v>512</v>
      </c>
    </row>
    <row r="119" spans="1:7" ht="31.5">
      <c r="A119" s="27" t="s">
        <v>8</v>
      </c>
      <c r="B119" s="28">
        <v>37</v>
      </c>
      <c r="C119" s="29">
        <v>1</v>
      </c>
      <c r="D119" s="30">
        <v>4</v>
      </c>
      <c r="E119" s="31">
        <v>21520</v>
      </c>
      <c r="F119" s="32">
        <v>120</v>
      </c>
      <c r="G119" s="33">
        <v>298.2</v>
      </c>
    </row>
    <row r="120" spans="1:7" ht="31.5">
      <c r="A120" s="27" t="s">
        <v>8</v>
      </c>
      <c r="B120" s="28">
        <v>37</v>
      </c>
      <c r="C120" s="29">
        <v>1</v>
      </c>
      <c r="D120" s="30">
        <v>4</v>
      </c>
      <c r="E120" s="31">
        <v>21520</v>
      </c>
      <c r="F120" s="32">
        <v>240</v>
      </c>
      <c r="G120" s="33">
        <v>213.8</v>
      </c>
    </row>
    <row r="121" spans="1:7" s="26" customFormat="1" ht="31.5">
      <c r="A121" s="35" t="s">
        <v>12</v>
      </c>
      <c r="B121" s="36">
        <v>37</v>
      </c>
      <c r="C121" s="37">
        <v>1</v>
      </c>
      <c r="D121" s="38">
        <v>4</v>
      </c>
      <c r="E121" s="39">
        <v>23520</v>
      </c>
      <c r="F121" s="40">
        <v>0</v>
      </c>
      <c r="G121" s="41">
        <f>SUM(G122)</f>
        <v>3.6</v>
      </c>
    </row>
    <row r="122" spans="1:7" ht="31.5">
      <c r="A122" s="27" t="s">
        <v>8</v>
      </c>
      <c r="B122" s="42">
        <v>37</v>
      </c>
      <c r="C122" s="43">
        <v>1</v>
      </c>
      <c r="D122" s="44">
        <v>4</v>
      </c>
      <c r="E122" s="45">
        <v>23520</v>
      </c>
      <c r="F122" s="46">
        <v>850</v>
      </c>
      <c r="G122" s="33">
        <v>3.6</v>
      </c>
    </row>
    <row r="123" spans="1:7" ht="47.25">
      <c r="A123" s="34" t="s">
        <v>13</v>
      </c>
      <c r="B123" s="28">
        <v>37</v>
      </c>
      <c r="C123" s="29">
        <v>1</v>
      </c>
      <c r="D123" s="30">
        <v>4</v>
      </c>
      <c r="E123" s="31">
        <v>8751120</v>
      </c>
      <c r="F123" s="32">
        <v>0</v>
      </c>
      <c r="G123" s="47">
        <f>SUM(G124)</f>
        <v>40.6</v>
      </c>
    </row>
    <row r="124" spans="1:7" ht="63">
      <c r="A124" s="27" t="s">
        <v>14</v>
      </c>
      <c r="B124" s="28">
        <v>37</v>
      </c>
      <c r="C124" s="29">
        <v>1</v>
      </c>
      <c r="D124" s="30">
        <v>4</v>
      </c>
      <c r="E124" s="31">
        <v>8751120</v>
      </c>
      <c r="F124" s="32">
        <v>500</v>
      </c>
      <c r="G124" s="47">
        <v>40.6</v>
      </c>
    </row>
    <row r="125" spans="1:7" ht="15.75">
      <c r="A125" s="48" t="s">
        <v>15</v>
      </c>
      <c r="B125" s="42">
        <v>37</v>
      </c>
      <c r="C125" s="43">
        <v>1</v>
      </c>
      <c r="D125" s="44">
        <v>11</v>
      </c>
      <c r="E125" s="45">
        <v>0</v>
      </c>
      <c r="F125" s="46">
        <v>0</v>
      </c>
      <c r="G125" s="33">
        <f>SUM(G126)</f>
        <v>21.4</v>
      </c>
    </row>
    <row r="126" spans="1:7" ht="15.75">
      <c r="A126" s="48" t="s">
        <v>16</v>
      </c>
      <c r="B126" s="42">
        <v>37</v>
      </c>
      <c r="C126" s="43">
        <v>1</v>
      </c>
      <c r="D126" s="44">
        <v>11</v>
      </c>
      <c r="E126" s="45">
        <v>703320</v>
      </c>
      <c r="F126" s="46">
        <v>0</v>
      </c>
      <c r="G126" s="33">
        <f>SUM(G127)</f>
        <v>21.4</v>
      </c>
    </row>
    <row r="127" spans="1:7" ht="15.75">
      <c r="A127" s="27" t="s">
        <v>17</v>
      </c>
      <c r="B127" s="28">
        <v>37</v>
      </c>
      <c r="C127" s="29">
        <v>1</v>
      </c>
      <c r="D127" s="30">
        <v>11</v>
      </c>
      <c r="E127" s="31">
        <v>703320</v>
      </c>
      <c r="F127" s="32">
        <v>870</v>
      </c>
      <c r="G127" s="33">
        <v>21.4</v>
      </c>
    </row>
    <row r="128" spans="1:7" s="59" customFormat="1" ht="15.75">
      <c r="A128" s="27" t="s">
        <v>18</v>
      </c>
      <c r="B128" s="28">
        <v>37</v>
      </c>
      <c r="C128" s="29">
        <v>1</v>
      </c>
      <c r="D128" s="30">
        <v>13</v>
      </c>
      <c r="E128" s="31">
        <v>0</v>
      </c>
      <c r="F128" s="32">
        <v>0</v>
      </c>
      <c r="G128" s="33">
        <f>SUM(G129+G132)</f>
        <v>476.1</v>
      </c>
    </row>
    <row r="129" spans="1:7" ht="31.5">
      <c r="A129" s="27" t="s">
        <v>19</v>
      </c>
      <c r="B129" s="28">
        <v>37</v>
      </c>
      <c r="C129" s="29">
        <v>1</v>
      </c>
      <c r="D129" s="30">
        <v>13</v>
      </c>
      <c r="E129" s="31">
        <v>20420</v>
      </c>
      <c r="F129" s="32">
        <v>0</v>
      </c>
      <c r="G129" s="33">
        <f>G130+G131</f>
        <v>475.5</v>
      </c>
    </row>
    <row r="130" spans="1:7" ht="31.5">
      <c r="A130" s="27" t="s">
        <v>8</v>
      </c>
      <c r="B130" s="28">
        <v>37</v>
      </c>
      <c r="C130" s="29">
        <v>1</v>
      </c>
      <c r="D130" s="30">
        <v>13</v>
      </c>
      <c r="E130" s="31">
        <v>20420</v>
      </c>
      <c r="F130" s="32">
        <v>120</v>
      </c>
      <c r="G130" s="33">
        <v>356.4</v>
      </c>
    </row>
    <row r="131" spans="1:7" ht="31.5">
      <c r="A131" s="27" t="s">
        <v>8</v>
      </c>
      <c r="B131" s="28">
        <v>37</v>
      </c>
      <c r="C131" s="29">
        <v>1</v>
      </c>
      <c r="D131" s="30">
        <v>13</v>
      </c>
      <c r="E131" s="31">
        <v>20420</v>
      </c>
      <c r="F131" s="32">
        <v>240</v>
      </c>
      <c r="G131" s="33">
        <v>119.1</v>
      </c>
    </row>
    <row r="132" spans="1:7" ht="15.75">
      <c r="A132" s="27" t="s">
        <v>17</v>
      </c>
      <c r="B132" s="28">
        <v>37</v>
      </c>
      <c r="C132" s="29">
        <v>1</v>
      </c>
      <c r="D132" s="30">
        <v>13</v>
      </c>
      <c r="E132" s="31">
        <v>922220</v>
      </c>
      <c r="F132" s="32">
        <v>0</v>
      </c>
      <c r="G132" s="33">
        <f>SUM(G133)</f>
        <v>0.6</v>
      </c>
    </row>
    <row r="133" spans="1:7" ht="31.5">
      <c r="A133" s="27" t="s">
        <v>8</v>
      </c>
      <c r="B133" s="28">
        <v>37</v>
      </c>
      <c r="C133" s="29">
        <v>1</v>
      </c>
      <c r="D133" s="30">
        <v>13</v>
      </c>
      <c r="E133" s="31">
        <v>922220</v>
      </c>
      <c r="F133" s="32">
        <v>850</v>
      </c>
      <c r="G133" s="33">
        <v>0.6</v>
      </c>
    </row>
    <row r="134" spans="1:7" s="10" customFormat="1" ht="15.75">
      <c r="A134" s="50" t="s">
        <v>20</v>
      </c>
      <c r="B134" s="51">
        <v>37</v>
      </c>
      <c r="C134" s="52">
        <v>4</v>
      </c>
      <c r="D134" s="53">
        <v>0</v>
      </c>
      <c r="E134" s="54">
        <v>0</v>
      </c>
      <c r="F134" s="55">
        <v>0</v>
      </c>
      <c r="G134" s="56">
        <f>SUM(G135)</f>
        <v>50</v>
      </c>
    </row>
    <row r="135" spans="1:7" ht="15.75">
      <c r="A135" s="34" t="s">
        <v>21</v>
      </c>
      <c r="B135" s="28">
        <v>37</v>
      </c>
      <c r="C135" s="29">
        <v>4</v>
      </c>
      <c r="D135" s="30">
        <v>9</v>
      </c>
      <c r="E135" s="31">
        <v>0</v>
      </c>
      <c r="F135" s="32">
        <v>0</v>
      </c>
      <c r="G135" s="33">
        <f>G136</f>
        <v>50</v>
      </c>
    </row>
    <row r="136" spans="1:7" ht="15.75">
      <c r="A136" s="34" t="s">
        <v>22</v>
      </c>
      <c r="B136" s="28">
        <v>37</v>
      </c>
      <c r="C136" s="29">
        <v>4</v>
      </c>
      <c r="D136" s="30">
        <v>9</v>
      </c>
      <c r="E136" s="57">
        <v>409420</v>
      </c>
      <c r="F136" s="32">
        <v>0</v>
      </c>
      <c r="G136" s="33">
        <f>SUM(G137)</f>
        <v>50</v>
      </c>
    </row>
    <row r="137" spans="1:7" ht="15.75">
      <c r="A137" s="34" t="s">
        <v>22</v>
      </c>
      <c r="B137" s="28">
        <v>37</v>
      </c>
      <c r="C137" s="29">
        <v>4</v>
      </c>
      <c r="D137" s="30">
        <v>9</v>
      </c>
      <c r="E137" s="31">
        <v>409420</v>
      </c>
      <c r="F137" s="32">
        <v>240</v>
      </c>
      <c r="G137" s="47">
        <v>50</v>
      </c>
    </row>
    <row r="138" spans="1:7" s="10" customFormat="1" ht="15.75">
      <c r="A138" s="50" t="s">
        <v>23</v>
      </c>
      <c r="B138" s="51">
        <v>37</v>
      </c>
      <c r="C138" s="52">
        <v>5</v>
      </c>
      <c r="D138" s="53">
        <v>0</v>
      </c>
      <c r="E138" s="54">
        <v>0</v>
      </c>
      <c r="F138" s="55">
        <v>0</v>
      </c>
      <c r="G138" s="56">
        <f>SUM(G139)</f>
        <v>82.3</v>
      </c>
    </row>
    <row r="139" spans="1:7" ht="15.75">
      <c r="A139" s="34" t="s">
        <v>24</v>
      </c>
      <c r="B139" s="28">
        <v>37</v>
      </c>
      <c r="C139" s="29">
        <v>5</v>
      </c>
      <c r="D139" s="30">
        <v>3</v>
      </c>
      <c r="E139" s="31">
        <v>0</v>
      </c>
      <c r="F139" s="32">
        <v>0</v>
      </c>
      <c r="G139" s="47">
        <f>SUM(G140+G142+G144+G146)</f>
        <v>82.3</v>
      </c>
    </row>
    <row r="140" spans="1:7" ht="15.75">
      <c r="A140" s="34" t="s">
        <v>25</v>
      </c>
      <c r="B140" s="28">
        <v>37</v>
      </c>
      <c r="C140" s="29">
        <v>5</v>
      </c>
      <c r="D140" s="30">
        <v>3</v>
      </c>
      <c r="E140" s="31">
        <v>500120</v>
      </c>
      <c r="F140" s="32">
        <v>0</v>
      </c>
      <c r="G140" s="47">
        <f>SUM(G141)</f>
        <v>26.6</v>
      </c>
    </row>
    <row r="141" spans="1:7" ht="31.5">
      <c r="A141" s="27" t="s">
        <v>8</v>
      </c>
      <c r="B141" s="28">
        <v>37</v>
      </c>
      <c r="C141" s="29">
        <v>5</v>
      </c>
      <c r="D141" s="30">
        <v>3</v>
      </c>
      <c r="E141" s="31">
        <v>500120</v>
      </c>
      <c r="F141" s="32">
        <v>240</v>
      </c>
      <c r="G141" s="47">
        <v>26.6</v>
      </c>
    </row>
    <row r="142" spans="1:7" ht="15.75">
      <c r="A142" s="27" t="s">
        <v>26</v>
      </c>
      <c r="B142" s="28">
        <v>37</v>
      </c>
      <c r="C142" s="29">
        <v>5</v>
      </c>
      <c r="D142" s="30">
        <v>3</v>
      </c>
      <c r="E142" s="31">
        <v>500320</v>
      </c>
      <c r="F142" s="32">
        <v>0</v>
      </c>
      <c r="G142" s="47">
        <f>SUM(G143)</f>
        <v>20</v>
      </c>
    </row>
    <row r="143" spans="1:7" ht="31.5">
      <c r="A143" s="27" t="s">
        <v>8</v>
      </c>
      <c r="B143" s="28">
        <v>37</v>
      </c>
      <c r="C143" s="29">
        <v>5</v>
      </c>
      <c r="D143" s="30">
        <v>3</v>
      </c>
      <c r="E143" s="31">
        <v>500320</v>
      </c>
      <c r="F143" s="32">
        <v>240</v>
      </c>
      <c r="G143" s="47">
        <v>20</v>
      </c>
    </row>
    <row r="144" spans="1:7" ht="15.75">
      <c r="A144" s="27" t="s">
        <v>27</v>
      </c>
      <c r="B144" s="28">
        <v>37</v>
      </c>
      <c r="C144" s="29">
        <v>5</v>
      </c>
      <c r="D144" s="30">
        <v>3</v>
      </c>
      <c r="E144" s="31">
        <v>500420</v>
      </c>
      <c r="F144" s="32">
        <v>0</v>
      </c>
      <c r="G144" s="47">
        <f>SUM(G145)</f>
        <v>10</v>
      </c>
    </row>
    <row r="145" spans="1:7" ht="31.5">
      <c r="A145" s="27" t="s">
        <v>8</v>
      </c>
      <c r="B145" s="28">
        <v>37</v>
      </c>
      <c r="C145" s="29">
        <v>5</v>
      </c>
      <c r="D145" s="30">
        <v>3</v>
      </c>
      <c r="E145" s="31">
        <v>500420</v>
      </c>
      <c r="F145" s="32">
        <v>240</v>
      </c>
      <c r="G145" s="47">
        <v>10</v>
      </c>
    </row>
    <row r="146" spans="1:7" ht="15.75">
      <c r="A146" s="27" t="s">
        <v>28</v>
      </c>
      <c r="B146" s="28">
        <v>37</v>
      </c>
      <c r="C146" s="29">
        <v>5</v>
      </c>
      <c r="D146" s="30">
        <v>3</v>
      </c>
      <c r="E146" s="31">
        <v>500520</v>
      </c>
      <c r="F146" s="32">
        <v>0</v>
      </c>
      <c r="G146" s="47">
        <f>SUM(G147)</f>
        <v>25.7</v>
      </c>
    </row>
    <row r="147" spans="1:7" ht="31.5">
      <c r="A147" s="27" t="s">
        <v>8</v>
      </c>
      <c r="B147" s="28">
        <v>37</v>
      </c>
      <c r="C147" s="29">
        <v>5</v>
      </c>
      <c r="D147" s="30">
        <v>3</v>
      </c>
      <c r="E147" s="31">
        <v>500520</v>
      </c>
      <c r="F147" s="32">
        <v>240</v>
      </c>
      <c r="G147" s="47">
        <v>25.7</v>
      </c>
    </row>
    <row r="148" spans="1:7" ht="18.75">
      <c r="A148" s="442" t="s">
        <v>35</v>
      </c>
      <c r="B148" s="443"/>
      <c r="C148" s="443"/>
      <c r="D148" s="443"/>
      <c r="E148" s="443"/>
      <c r="F148" s="444"/>
      <c r="G148" s="2">
        <f>SUM(G149)</f>
        <v>881.7</v>
      </c>
    </row>
    <row r="149" spans="1:7" s="10" customFormat="1" ht="15.75">
      <c r="A149" s="3" t="s">
        <v>5</v>
      </c>
      <c r="B149" s="4">
        <v>46</v>
      </c>
      <c r="C149" s="5">
        <v>1</v>
      </c>
      <c r="D149" s="6">
        <v>0</v>
      </c>
      <c r="E149" s="7">
        <v>0</v>
      </c>
      <c r="F149" s="8">
        <v>0</v>
      </c>
      <c r="G149" s="9">
        <f>SUM(G150+G153+G161+G164)</f>
        <v>881.7</v>
      </c>
    </row>
    <row r="150" spans="1:7" s="18" customFormat="1" ht="47.25">
      <c r="A150" s="11" t="s">
        <v>6</v>
      </c>
      <c r="B150" s="12">
        <v>46</v>
      </c>
      <c r="C150" s="13">
        <v>1</v>
      </c>
      <c r="D150" s="14">
        <v>2</v>
      </c>
      <c r="E150" s="15">
        <v>0</v>
      </c>
      <c r="F150" s="16">
        <v>0</v>
      </c>
      <c r="G150" s="17">
        <f>SUM(G151)</f>
        <v>387.4</v>
      </c>
    </row>
    <row r="151" spans="1:7" ht="15.75">
      <c r="A151" s="11" t="s">
        <v>7</v>
      </c>
      <c r="B151" s="12">
        <v>46</v>
      </c>
      <c r="C151" s="13">
        <v>1</v>
      </c>
      <c r="D151" s="14">
        <v>2</v>
      </c>
      <c r="E151" s="15">
        <v>21420</v>
      </c>
      <c r="F151" s="16">
        <v>0</v>
      </c>
      <c r="G151" s="17">
        <f>SUM(G152)</f>
        <v>387.4</v>
      </c>
    </row>
    <row r="152" spans="1:7" ht="31.5">
      <c r="A152" s="27" t="s">
        <v>8</v>
      </c>
      <c r="B152" s="28">
        <v>46</v>
      </c>
      <c r="C152" s="29">
        <v>1</v>
      </c>
      <c r="D152" s="30">
        <v>2</v>
      </c>
      <c r="E152" s="31">
        <v>21420</v>
      </c>
      <c r="F152" s="32">
        <v>120</v>
      </c>
      <c r="G152" s="33">
        <v>387.4</v>
      </c>
    </row>
    <row r="153" spans="1:7" ht="63">
      <c r="A153" s="34" t="s">
        <v>9</v>
      </c>
      <c r="B153" s="28">
        <v>46</v>
      </c>
      <c r="C153" s="29">
        <v>1</v>
      </c>
      <c r="D153" s="30">
        <v>4</v>
      </c>
      <c r="E153" s="31">
        <v>0</v>
      </c>
      <c r="F153" s="32">
        <v>0</v>
      </c>
      <c r="G153" s="33">
        <f>SUM(G154+G157+G159)</f>
        <v>240.20000000000002</v>
      </c>
    </row>
    <row r="154" spans="1:7" ht="15.75">
      <c r="A154" s="34" t="s">
        <v>11</v>
      </c>
      <c r="B154" s="28">
        <v>46</v>
      </c>
      <c r="C154" s="29">
        <v>1</v>
      </c>
      <c r="D154" s="30">
        <v>4</v>
      </c>
      <c r="E154" s="31">
        <v>21520</v>
      </c>
      <c r="F154" s="32">
        <v>0</v>
      </c>
      <c r="G154" s="33">
        <f>SUM(G156+G155)</f>
        <v>230.8</v>
      </c>
    </row>
    <row r="155" spans="1:7" ht="31.5">
      <c r="A155" s="27" t="s">
        <v>8</v>
      </c>
      <c r="B155" s="28">
        <v>46</v>
      </c>
      <c r="C155" s="29">
        <v>1</v>
      </c>
      <c r="D155" s="30">
        <v>4</v>
      </c>
      <c r="E155" s="31">
        <v>21520</v>
      </c>
      <c r="F155" s="32">
        <v>120</v>
      </c>
      <c r="G155" s="33">
        <v>147.1</v>
      </c>
    </row>
    <row r="156" spans="1:7" ht="31.5">
      <c r="A156" s="27" t="s">
        <v>8</v>
      </c>
      <c r="B156" s="28">
        <v>46</v>
      </c>
      <c r="C156" s="29">
        <v>1</v>
      </c>
      <c r="D156" s="30">
        <v>4</v>
      </c>
      <c r="E156" s="31">
        <v>21520</v>
      </c>
      <c r="F156" s="32">
        <v>240</v>
      </c>
      <c r="G156" s="33">
        <v>83.7</v>
      </c>
    </row>
    <row r="157" spans="1:7" ht="31.5">
      <c r="A157" s="34" t="s">
        <v>12</v>
      </c>
      <c r="B157" s="28">
        <v>46</v>
      </c>
      <c r="C157" s="29">
        <v>1</v>
      </c>
      <c r="D157" s="30">
        <v>4</v>
      </c>
      <c r="E157" s="31">
        <v>23520</v>
      </c>
      <c r="F157" s="32">
        <v>0</v>
      </c>
      <c r="G157" s="33">
        <f>SUM(G158)</f>
        <v>0.8</v>
      </c>
    </row>
    <row r="158" spans="1:7" ht="31.5">
      <c r="A158" s="27" t="s">
        <v>8</v>
      </c>
      <c r="B158" s="42">
        <v>46</v>
      </c>
      <c r="C158" s="43">
        <v>1</v>
      </c>
      <c r="D158" s="44">
        <v>4</v>
      </c>
      <c r="E158" s="45">
        <v>23520</v>
      </c>
      <c r="F158" s="46">
        <v>850</v>
      </c>
      <c r="G158" s="33">
        <v>0.8</v>
      </c>
    </row>
    <row r="159" spans="1:7" ht="47.25">
      <c r="A159" s="34" t="s">
        <v>13</v>
      </c>
      <c r="B159" s="28">
        <v>46</v>
      </c>
      <c r="C159" s="29">
        <v>1</v>
      </c>
      <c r="D159" s="30">
        <v>4</v>
      </c>
      <c r="E159" s="31">
        <v>8751120</v>
      </c>
      <c r="F159" s="32">
        <v>0</v>
      </c>
      <c r="G159" s="47">
        <f>SUM(G160)</f>
        <v>8.6</v>
      </c>
    </row>
    <row r="160" spans="1:7" ht="63">
      <c r="A160" s="27" t="s">
        <v>14</v>
      </c>
      <c r="B160" s="28">
        <v>46</v>
      </c>
      <c r="C160" s="29">
        <v>1</v>
      </c>
      <c r="D160" s="30">
        <v>4</v>
      </c>
      <c r="E160" s="31">
        <v>8751120</v>
      </c>
      <c r="F160" s="32">
        <v>500</v>
      </c>
      <c r="G160" s="47">
        <v>8.6</v>
      </c>
    </row>
    <row r="161" spans="1:7" ht="15.75">
      <c r="A161" s="48" t="s">
        <v>15</v>
      </c>
      <c r="B161" s="42">
        <v>46</v>
      </c>
      <c r="C161" s="43">
        <v>1</v>
      </c>
      <c r="D161" s="44">
        <v>11</v>
      </c>
      <c r="E161" s="45">
        <v>0</v>
      </c>
      <c r="F161" s="46">
        <v>0</v>
      </c>
      <c r="G161" s="33">
        <f>SUM(G162)</f>
        <v>21.5</v>
      </c>
    </row>
    <row r="162" spans="1:7" ht="15.75">
      <c r="A162" s="48" t="s">
        <v>16</v>
      </c>
      <c r="B162" s="42">
        <v>46</v>
      </c>
      <c r="C162" s="43">
        <v>1</v>
      </c>
      <c r="D162" s="44">
        <v>11</v>
      </c>
      <c r="E162" s="45">
        <v>703320</v>
      </c>
      <c r="F162" s="46">
        <v>0</v>
      </c>
      <c r="G162" s="33">
        <f>SUM(G163)</f>
        <v>21.5</v>
      </c>
    </row>
    <row r="163" spans="1:7" ht="15.75">
      <c r="A163" s="27" t="s">
        <v>17</v>
      </c>
      <c r="B163" s="28">
        <v>46</v>
      </c>
      <c r="C163" s="29">
        <v>1</v>
      </c>
      <c r="D163" s="30">
        <v>11</v>
      </c>
      <c r="E163" s="31">
        <v>703320</v>
      </c>
      <c r="F163" s="32">
        <v>870</v>
      </c>
      <c r="G163" s="33">
        <v>21.5</v>
      </c>
    </row>
    <row r="164" spans="1:7" s="59" customFormat="1" ht="15.75">
      <c r="A164" s="27" t="s">
        <v>18</v>
      </c>
      <c r="B164" s="28">
        <v>46</v>
      </c>
      <c r="C164" s="29">
        <v>1</v>
      </c>
      <c r="D164" s="30">
        <v>13</v>
      </c>
      <c r="E164" s="31">
        <v>0</v>
      </c>
      <c r="F164" s="32">
        <v>0</v>
      </c>
      <c r="G164" s="33">
        <f>SUM(G165+G168)</f>
        <v>232.59999999999997</v>
      </c>
    </row>
    <row r="165" spans="1:7" ht="31.5">
      <c r="A165" s="27" t="s">
        <v>19</v>
      </c>
      <c r="B165" s="28">
        <v>46</v>
      </c>
      <c r="C165" s="29">
        <v>1</v>
      </c>
      <c r="D165" s="30">
        <v>13</v>
      </c>
      <c r="E165" s="31">
        <v>20420</v>
      </c>
      <c r="F165" s="32">
        <v>0</v>
      </c>
      <c r="G165" s="33">
        <f>SUM(G167+G166)</f>
        <v>232.39999999999998</v>
      </c>
    </row>
    <row r="166" spans="1:7" ht="31.5">
      <c r="A166" s="27" t="s">
        <v>8</v>
      </c>
      <c r="B166" s="28">
        <v>46</v>
      </c>
      <c r="C166" s="29">
        <v>1</v>
      </c>
      <c r="D166" s="30">
        <v>13</v>
      </c>
      <c r="E166" s="31">
        <v>20420</v>
      </c>
      <c r="F166" s="32">
        <v>120</v>
      </c>
      <c r="G166" s="33">
        <v>178.2</v>
      </c>
    </row>
    <row r="167" spans="1:7" ht="31.5">
      <c r="A167" s="27" t="s">
        <v>8</v>
      </c>
      <c r="B167" s="28">
        <v>46</v>
      </c>
      <c r="C167" s="29">
        <v>1</v>
      </c>
      <c r="D167" s="30">
        <v>13</v>
      </c>
      <c r="E167" s="31">
        <v>20420</v>
      </c>
      <c r="F167" s="32">
        <v>240</v>
      </c>
      <c r="G167" s="33">
        <v>54.2</v>
      </c>
    </row>
    <row r="168" spans="1:7" ht="15.75">
      <c r="A168" s="27" t="s">
        <v>17</v>
      </c>
      <c r="B168" s="28">
        <v>46</v>
      </c>
      <c r="C168" s="29">
        <v>1</v>
      </c>
      <c r="D168" s="30">
        <v>13</v>
      </c>
      <c r="E168" s="31">
        <v>922220</v>
      </c>
      <c r="F168" s="32">
        <v>0</v>
      </c>
      <c r="G168" s="33">
        <f>SUM(G169)</f>
        <v>0.2</v>
      </c>
    </row>
    <row r="169" spans="1:7" ht="31.5">
      <c r="A169" s="27" t="s">
        <v>8</v>
      </c>
      <c r="B169" s="28">
        <v>46</v>
      </c>
      <c r="C169" s="29">
        <v>1</v>
      </c>
      <c r="D169" s="30">
        <v>13</v>
      </c>
      <c r="E169" s="31">
        <v>922220</v>
      </c>
      <c r="F169" s="32">
        <v>850</v>
      </c>
      <c r="G169" s="33">
        <v>0.2</v>
      </c>
    </row>
    <row r="170" spans="1:7" ht="18.75">
      <c r="A170" s="442" t="s">
        <v>36</v>
      </c>
      <c r="B170" s="443"/>
      <c r="C170" s="443"/>
      <c r="D170" s="443"/>
      <c r="E170" s="443"/>
      <c r="F170" s="444"/>
      <c r="G170" s="2">
        <f>SUM(G171+G192+G196)</f>
        <v>1481</v>
      </c>
    </row>
    <row r="171" spans="1:7" s="10" customFormat="1" ht="15.75">
      <c r="A171" s="3" t="s">
        <v>5</v>
      </c>
      <c r="B171" s="4">
        <v>47</v>
      </c>
      <c r="C171" s="5">
        <v>1</v>
      </c>
      <c r="D171" s="6">
        <v>0</v>
      </c>
      <c r="E171" s="7">
        <v>0</v>
      </c>
      <c r="F171" s="8">
        <v>0</v>
      </c>
      <c r="G171" s="9">
        <f>SUM(G172+G175+G183+G186)</f>
        <v>1405.3</v>
      </c>
    </row>
    <row r="172" spans="1:7" s="18" customFormat="1" ht="47.25">
      <c r="A172" s="11" t="s">
        <v>6</v>
      </c>
      <c r="B172" s="12">
        <v>47</v>
      </c>
      <c r="C172" s="13">
        <v>1</v>
      </c>
      <c r="D172" s="14">
        <v>2</v>
      </c>
      <c r="E172" s="15">
        <v>0</v>
      </c>
      <c r="F172" s="16">
        <v>0</v>
      </c>
      <c r="G172" s="17">
        <f>SUM(G173)</f>
        <v>387.4</v>
      </c>
    </row>
    <row r="173" spans="1:7" ht="15.75">
      <c r="A173" s="11" t="s">
        <v>7</v>
      </c>
      <c r="B173" s="12">
        <v>47</v>
      </c>
      <c r="C173" s="13">
        <v>1</v>
      </c>
      <c r="D173" s="14">
        <v>2</v>
      </c>
      <c r="E173" s="15">
        <v>21420</v>
      </c>
      <c r="F173" s="16">
        <v>0</v>
      </c>
      <c r="G173" s="17">
        <f>SUM(G174)</f>
        <v>387.4</v>
      </c>
    </row>
    <row r="174" spans="1:7" ht="31.5">
      <c r="A174" s="27" t="s">
        <v>8</v>
      </c>
      <c r="B174" s="28">
        <v>47</v>
      </c>
      <c r="C174" s="29">
        <v>1</v>
      </c>
      <c r="D174" s="30">
        <v>2</v>
      </c>
      <c r="E174" s="31">
        <v>21420</v>
      </c>
      <c r="F174" s="32">
        <v>120</v>
      </c>
      <c r="G174" s="33">
        <v>387.4</v>
      </c>
    </row>
    <row r="175" spans="1:7" ht="63">
      <c r="A175" s="34" t="s">
        <v>9</v>
      </c>
      <c r="B175" s="28">
        <v>47</v>
      </c>
      <c r="C175" s="29">
        <v>1</v>
      </c>
      <c r="D175" s="30">
        <v>4</v>
      </c>
      <c r="E175" s="31">
        <v>0</v>
      </c>
      <c r="F175" s="32">
        <v>0</v>
      </c>
      <c r="G175" s="33">
        <f>SUM(G176+G179+G181)</f>
        <v>524.6</v>
      </c>
    </row>
    <row r="176" spans="1:7" ht="15.75">
      <c r="A176" s="34" t="s">
        <v>11</v>
      </c>
      <c r="B176" s="28">
        <v>47</v>
      </c>
      <c r="C176" s="29">
        <v>1</v>
      </c>
      <c r="D176" s="30">
        <v>4</v>
      </c>
      <c r="E176" s="31">
        <v>21520</v>
      </c>
      <c r="F176" s="32">
        <v>0</v>
      </c>
      <c r="G176" s="33">
        <f>SUM(G178+G177)</f>
        <v>508.5</v>
      </c>
    </row>
    <row r="177" spans="1:7" ht="31.5">
      <c r="A177" s="27" t="s">
        <v>8</v>
      </c>
      <c r="B177" s="28">
        <v>47</v>
      </c>
      <c r="C177" s="29">
        <v>1</v>
      </c>
      <c r="D177" s="30">
        <v>4</v>
      </c>
      <c r="E177" s="31">
        <v>21520</v>
      </c>
      <c r="F177" s="32">
        <v>120</v>
      </c>
      <c r="G177" s="33">
        <v>298.2</v>
      </c>
    </row>
    <row r="178" spans="1:7" ht="31.5">
      <c r="A178" s="27" t="s">
        <v>8</v>
      </c>
      <c r="B178" s="28">
        <v>47</v>
      </c>
      <c r="C178" s="29">
        <v>1</v>
      </c>
      <c r="D178" s="30">
        <v>4</v>
      </c>
      <c r="E178" s="31">
        <v>21520</v>
      </c>
      <c r="F178" s="32">
        <v>240</v>
      </c>
      <c r="G178" s="33">
        <v>210.3</v>
      </c>
    </row>
    <row r="179" spans="1:7" ht="31.5">
      <c r="A179" s="34" t="s">
        <v>12</v>
      </c>
      <c r="B179" s="28">
        <v>47</v>
      </c>
      <c r="C179" s="29">
        <v>1</v>
      </c>
      <c r="D179" s="30">
        <v>4</v>
      </c>
      <c r="E179" s="31">
        <v>23520</v>
      </c>
      <c r="F179" s="32">
        <v>0</v>
      </c>
      <c r="G179" s="33">
        <f>SUM(G180)</f>
        <v>3.2</v>
      </c>
    </row>
    <row r="180" spans="1:7" ht="31.5">
      <c r="A180" s="27" t="s">
        <v>8</v>
      </c>
      <c r="B180" s="42">
        <v>47</v>
      </c>
      <c r="C180" s="43">
        <v>1</v>
      </c>
      <c r="D180" s="44">
        <v>4</v>
      </c>
      <c r="E180" s="45">
        <v>23520</v>
      </c>
      <c r="F180" s="46">
        <v>850</v>
      </c>
      <c r="G180" s="33">
        <v>3.2</v>
      </c>
    </row>
    <row r="181" spans="1:7" ht="47.25">
      <c r="A181" s="34" t="s">
        <v>13</v>
      </c>
      <c r="B181" s="28">
        <v>47</v>
      </c>
      <c r="C181" s="29">
        <v>1</v>
      </c>
      <c r="D181" s="30">
        <v>4</v>
      </c>
      <c r="E181" s="31">
        <v>8751120</v>
      </c>
      <c r="F181" s="32">
        <v>0</v>
      </c>
      <c r="G181" s="47">
        <f>SUM(G182)</f>
        <v>12.9</v>
      </c>
    </row>
    <row r="182" spans="1:7" ht="63">
      <c r="A182" s="27" t="s">
        <v>14</v>
      </c>
      <c r="B182" s="28">
        <v>47</v>
      </c>
      <c r="C182" s="29">
        <v>1</v>
      </c>
      <c r="D182" s="30">
        <v>4</v>
      </c>
      <c r="E182" s="31">
        <v>8751120</v>
      </c>
      <c r="F182" s="32">
        <v>500</v>
      </c>
      <c r="G182" s="47">
        <v>12.9</v>
      </c>
    </row>
    <row r="183" spans="1:7" ht="15.75">
      <c r="A183" s="48" t="s">
        <v>15</v>
      </c>
      <c r="B183" s="42">
        <v>47</v>
      </c>
      <c r="C183" s="43">
        <v>1</v>
      </c>
      <c r="D183" s="44">
        <v>11</v>
      </c>
      <c r="E183" s="45">
        <v>0</v>
      </c>
      <c r="F183" s="46">
        <v>0</v>
      </c>
      <c r="G183" s="33">
        <f>SUM(G184)</f>
        <v>21.5</v>
      </c>
    </row>
    <row r="184" spans="1:7" ht="15.75">
      <c r="A184" s="48" t="s">
        <v>16</v>
      </c>
      <c r="B184" s="42">
        <v>47</v>
      </c>
      <c r="C184" s="43">
        <v>1</v>
      </c>
      <c r="D184" s="44">
        <v>11</v>
      </c>
      <c r="E184" s="45">
        <v>703320</v>
      </c>
      <c r="F184" s="46">
        <v>0</v>
      </c>
      <c r="G184" s="33">
        <f>SUM(G185)</f>
        <v>21.5</v>
      </c>
    </row>
    <row r="185" spans="1:7" ht="15.75">
      <c r="A185" s="27" t="s">
        <v>17</v>
      </c>
      <c r="B185" s="28">
        <v>47</v>
      </c>
      <c r="C185" s="29">
        <v>1</v>
      </c>
      <c r="D185" s="30">
        <v>11</v>
      </c>
      <c r="E185" s="31">
        <v>703320</v>
      </c>
      <c r="F185" s="32">
        <v>870</v>
      </c>
      <c r="G185" s="33">
        <v>21.5</v>
      </c>
    </row>
    <row r="186" spans="1:7" s="59" customFormat="1" ht="15.75">
      <c r="A186" s="27" t="s">
        <v>18</v>
      </c>
      <c r="B186" s="28">
        <v>47</v>
      </c>
      <c r="C186" s="29">
        <v>1</v>
      </c>
      <c r="D186" s="30">
        <v>13</v>
      </c>
      <c r="E186" s="31">
        <v>0</v>
      </c>
      <c r="F186" s="32">
        <v>0</v>
      </c>
      <c r="G186" s="33">
        <f>SUM(G187+G190)</f>
        <v>471.8</v>
      </c>
    </row>
    <row r="187" spans="1:7" ht="31.5">
      <c r="A187" s="27" t="s">
        <v>19</v>
      </c>
      <c r="B187" s="28">
        <v>47</v>
      </c>
      <c r="C187" s="29">
        <v>1</v>
      </c>
      <c r="D187" s="30">
        <v>13</v>
      </c>
      <c r="E187" s="31">
        <v>20420</v>
      </c>
      <c r="F187" s="32">
        <v>0</v>
      </c>
      <c r="G187" s="33">
        <f>SUM(G189+G188)</f>
        <v>471.5</v>
      </c>
    </row>
    <row r="188" spans="1:7" ht="31.5">
      <c r="A188" s="27" t="s">
        <v>8</v>
      </c>
      <c r="B188" s="28">
        <v>47</v>
      </c>
      <c r="C188" s="29">
        <v>1</v>
      </c>
      <c r="D188" s="30">
        <v>13</v>
      </c>
      <c r="E188" s="31">
        <v>20420</v>
      </c>
      <c r="F188" s="32">
        <v>120</v>
      </c>
      <c r="G188" s="33">
        <v>356.4</v>
      </c>
    </row>
    <row r="189" spans="1:7" ht="31.5">
      <c r="A189" s="27" t="s">
        <v>8</v>
      </c>
      <c r="B189" s="28">
        <v>47</v>
      </c>
      <c r="C189" s="29">
        <v>1</v>
      </c>
      <c r="D189" s="30">
        <v>13</v>
      </c>
      <c r="E189" s="31">
        <v>20420</v>
      </c>
      <c r="F189" s="32">
        <v>240</v>
      </c>
      <c r="G189" s="33">
        <v>115.1</v>
      </c>
    </row>
    <row r="190" spans="1:7" ht="15.75">
      <c r="A190" s="27" t="s">
        <v>17</v>
      </c>
      <c r="B190" s="28">
        <v>47</v>
      </c>
      <c r="C190" s="29">
        <v>1</v>
      </c>
      <c r="D190" s="30">
        <v>13</v>
      </c>
      <c r="E190" s="31">
        <v>922220</v>
      </c>
      <c r="F190" s="32">
        <v>0</v>
      </c>
      <c r="G190" s="33">
        <f>SUM(G191)</f>
        <v>0.3</v>
      </c>
    </row>
    <row r="191" spans="1:7" ht="31.5">
      <c r="A191" s="27" t="s">
        <v>8</v>
      </c>
      <c r="B191" s="28">
        <v>47</v>
      </c>
      <c r="C191" s="29">
        <v>1</v>
      </c>
      <c r="D191" s="30">
        <v>13</v>
      </c>
      <c r="E191" s="31">
        <v>922220</v>
      </c>
      <c r="F191" s="32">
        <v>850</v>
      </c>
      <c r="G191" s="33">
        <v>0.3</v>
      </c>
    </row>
    <row r="192" spans="1:7" s="10" customFormat="1" ht="15.75">
      <c r="A192" s="50" t="s">
        <v>20</v>
      </c>
      <c r="B192" s="51">
        <v>47</v>
      </c>
      <c r="C192" s="52">
        <v>4</v>
      </c>
      <c r="D192" s="53">
        <v>0</v>
      </c>
      <c r="E192" s="54">
        <v>0</v>
      </c>
      <c r="F192" s="55">
        <v>0</v>
      </c>
      <c r="G192" s="56">
        <f>SUM(G193)</f>
        <v>50</v>
      </c>
    </row>
    <row r="193" spans="1:7" ht="15.75">
      <c r="A193" s="34" t="s">
        <v>21</v>
      </c>
      <c r="B193" s="28">
        <v>47</v>
      </c>
      <c r="C193" s="29">
        <v>4</v>
      </c>
      <c r="D193" s="30">
        <v>9</v>
      </c>
      <c r="E193" s="31">
        <v>0</v>
      </c>
      <c r="F193" s="32">
        <v>0</v>
      </c>
      <c r="G193" s="33">
        <f>G194</f>
        <v>50</v>
      </c>
    </row>
    <row r="194" spans="1:7" ht="15.75">
      <c r="A194" s="34" t="s">
        <v>22</v>
      </c>
      <c r="B194" s="28">
        <v>47</v>
      </c>
      <c r="C194" s="29">
        <v>4</v>
      </c>
      <c r="D194" s="30">
        <v>9</v>
      </c>
      <c r="E194" s="57">
        <v>409420</v>
      </c>
      <c r="F194" s="32">
        <v>0</v>
      </c>
      <c r="G194" s="33">
        <f>SUM(G195)</f>
        <v>50</v>
      </c>
    </row>
    <row r="195" spans="1:7" ht="15.75">
      <c r="A195" s="34" t="s">
        <v>22</v>
      </c>
      <c r="B195" s="28">
        <v>47</v>
      </c>
      <c r="C195" s="29">
        <v>4</v>
      </c>
      <c r="D195" s="30">
        <v>9</v>
      </c>
      <c r="E195" s="31">
        <v>409420</v>
      </c>
      <c r="F195" s="32">
        <v>240</v>
      </c>
      <c r="G195" s="47">
        <v>50</v>
      </c>
    </row>
    <row r="196" spans="1:7" s="10" customFormat="1" ht="15.75">
      <c r="A196" s="50" t="s">
        <v>23</v>
      </c>
      <c r="B196" s="51">
        <v>47</v>
      </c>
      <c r="C196" s="52">
        <v>5</v>
      </c>
      <c r="D196" s="53">
        <v>0</v>
      </c>
      <c r="E196" s="54">
        <v>0</v>
      </c>
      <c r="F196" s="55">
        <v>0</v>
      </c>
      <c r="G196" s="56">
        <f>SUM(G197)</f>
        <v>25.700000000000003</v>
      </c>
    </row>
    <row r="197" spans="1:7" ht="15.75">
      <c r="A197" s="34" t="s">
        <v>24</v>
      </c>
      <c r="B197" s="28">
        <v>47</v>
      </c>
      <c r="C197" s="29">
        <v>5</v>
      </c>
      <c r="D197" s="30">
        <v>3</v>
      </c>
      <c r="E197" s="31">
        <v>0</v>
      </c>
      <c r="F197" s="32">
        <v>0</v>
      </c>
      <c r="G197" s="47">
        <f>SUM(G198+G200+G202+G204)</f>
        <v>25.700000000000003</v>
      </c>
    </row>
    <row r="198" spans="1:7" ht="15.75">
      <c r="A198" s="34" t="s">
        <v>25</v>
      </c>
      <c r="B198" s="28">
        <v>47</v>
      </c>
      <c r="C198" s="29">
        <v>5</v>
      </c>
      <c r="D198" s="30">
        <v>3</v>
      </c>
      <c r="E198" s="31">
        <v>500120</v>
      </c>
      <c r="F198" s="32">
        <v>0</v>
      </c>
      <c r="G198" s="47">
        <f>SUM(G199)</f>
        <v>16.600000000000001</v>
      </c>
    </row>
    <row r="199" spans="1:7" ht="31.5">
      <c r="A199" s="27" t="s">
        <v>8</v>
      </c>
      <c r="B199" s="28">
        <v>47</v>
      </c>
      <c r="C199" s="29">
        <v>5</v>
      </c>
      <c r="D199" s="30">
        <v>3</v>
      </c>
      <c r="E199" s="31">
        <v>500120</v>
      </c>
      <c r="F199" s="32">
        <v>240</v>
      </c>
      <c r="G199" s="47">
        <v>16.600000000000001</v>
      </c>
    </row>
    <row r="200" spans="1:7" ht="15.75">
      <c r="A200" s="27" t="s">
        <v>26</v>
      </c>
      <c r="B200" s="28">
        <v>47</v>
      </c>
      <c r="C200" s="29">
        <v>5</v>
      </c>
      <c r="D200" s="30">
        <v>3</v>
      </c>
      <c r="E200" s="31">
        <v>500320</v>
      </c>
      <c r="F200" s="32">
        <v>0</v>
      </c>
      <c r="G200" s="47">
        <f>SUM(G201)</f>
        <v>0</v>
      </c>
    </row>
    <row r="201" spans="1:7" ht="31.5">
      <c r="A201" s="27" t="s">
        <v>8</v>
      </c>
      <c r="B201" s="28">
        <v>47</v>
      </c>
      <c r="C201" s="29">
        <v>5</v>
      </c>
      <c r="D201" s="30">
        <v>3</v>
      </c>
      <c r="E201" s="31">
        <v>500320</v>
      </c>
      <c r="F201" s="32">
        <v>240</v>
      </c>
      <c r="G201" s="47">
        <v>0</v>
      </c>
    </row>
    <row r="202" spans="1:7" ht="15.75">
      <c r="A202" s="27" t="s">
        <v>27</v>
      </c>
      <c r="B202" s="28">
        <v>47</v>
      </c>
      <c r="C202" s="29">
        <v>5</v>
      </c>
      <c r="D202" s="30">
        <v>3</v>
      </c>
      <c r="E202" s="31">
        <v>500420</v>
      </c>
      <c r="F202" s="32">
        <v>0</v>
      </c>
      <c r="G202" s="47">
        <f>SUM(G203)</f>
        <v>0</v>
      </c>
    </row>
    <row r="203" spans="1:7" ht="31.5">
      <c r="A203" s="27" t="s">
        <v>8</v>
      </c>
      <c r="B203" s="28">
        <v>47</v>
      </c>
      <c r="C203" s="29">
        <v>5</v>
      </c>
      <c r="D203" s="30">
        <v>3</v>
      </c>
      <c r="E203" s="31">
        <v>500420</v>
      </c>
      <c r="F203" s="32">
        <v>240</v>
      </c>
      <c r="G203" s="47">
        <v>0</v>
      </c>
    </row>
    <row r="204" spans="1:7" ht="15.75">
      <c r="A204" s="27" t="s">
        <v>28</v>
      </c>
      <c r="B204" s="28">
        <v>47</v>
      </c>
      <c r="C204" s="29">
        <v>5</v>
      </c>
      <c r="D204" s="30">
        <v>3</v>
      </c>
      <c r="E204" s="31">
        <v>500520</v>
      </c>
      <c r="F204" s="32">
        <v>0</v>
      </c>
      <c r="G204" s="47">
        <f>SUM(G205)</f>
        <v>9.1</v>
      </c>
    </row>
    <row r="205" spans="1:7" ht="31.5">
      <c r="A205" s="27" t="s">
        <v>8</v>
      </c>
      <c r="B205" s="28">
        <v>47</v>
      </c>
      <c r="C205" s="29">
        <v>5</v>
      </c>
      <c r="D205" s="30">
        <v>3</v>
      </c>
      <c r="E205" s="31">
        <v>500520</v>
      </c>
      <c r="F205" s="32">
        <v>240</v>
      </c>
      <c r="G205" s="47">
        <v>9.1</v>
      </c>
    </row>
    <row r="206" spans="1:7" ht="37.5">
      <c r="A206" s="69" t="s">
        <v>37</v>
      </c>
      <c r="B206" s="70">
        <v>50</v>
      </c>
      <c r="C206" s="71">
        <v>0</v>
      </c>
      <c r="D206" s="71">
        <v>0</v>
      </c>
      <c r="E206" s="72">
        <v>0</v>
      </c>
      <c r="F206" s="70">
        <v>0</v>
      </c>
      <c r="G206" s="73">
        <f>G207+G241+G244+G256+G259+G266+G273</f>
        <v>34152.400000000001</v>
      </c>
    </row>
    <row r="207" spans="1:7" ht="15.75">
      <c r="A207" s="74" t="s">
        <v>5</v>
      </c>
      <c r="B207" s="75">
        <v>50</v>
      </c>
      <c r="C207" s="76">
        <v>1</v>
      </c>
      <c r="D207" s="76">
        <v>0</v>
      </c>
      <c r="E207" s="77">
        <v>0</v>
      </c>
      <c r="F207" s="75">
        <v>0</v>
      </c>
      <c r="G207" s="78">
        <f>G212+G217+G226</f>
        <v>8610.7000000000007</v>
      </c>
    </row>
    <row r="208" spans="1:7" ht="47.25">
      <c r="A208" s="79" t="s">
        <v>6</v>
      </c>
      <c r="B208" s="80">
        <v>50</v>
      </c>
      <c r="C208" s="81">
        <v>1</v>
      </c>
      <c r="D208" s="81">
        <v>2</v>
      </c>
      <c r="E208" s="82">
        <v>0</v>
      </c>
      <c r="F208" s="83">
        <v>0</v>
      </c>
      <c r="G208" s="84"/>
    </row>
    <row r="209" spans="1:7" ht="15.75">
      <c r="A209" s="86" t="s">
        <v>7</v>
      </c>
      <c r="B209" s="80">
        <v>50</v>
      </c>
      <c r="C209" s="87">
        <v>1</v>
      </c>
      <c r="D209" s="87">
        <v>2</v>
      </c>
      <c r="E209" s="88">
        <v>20000</v>
      </c>
      <c r="F209" s="80">
        <v>0</v>
      </c>
      <c r="G209" s="89"/>
    </row>
    <row r="210" spans="1:7" ht="15.75">
      <c r="A210" s="86" t="s">
        <v>7</v>
      </c>
      <c r="B210" s="80">
        <v>50</v>
      </c>
      <c r="C210" s="87">
        <v>1</v>
      </c>
      <c r="D210" s="87">
        <v>2</v>
      </c>
      <c r="E210" s="88">
        <v>20300</v>
      </c>
      <c r="F210" s="80">
        <v>0</v>
      </c>
      <c r="G210" s="89"/>
    </row>
    <row r="211" spans="1:7" ht="31.5">
      <c r="A211" s="86" t="s">
        <v>8</v>
      </c>
      <c r="B211" s="80">
        <v>50</v>
      </c>
      <c r="C211" s="87">
        <v>1</v>
      </c>
      <c r="D211" s="87">
        <v>2</v>
      </c>
      <c r="E211" s="88">
        <v>20300</v>
      </c>
      <c r="F211" s="80">
        <v>500</v>
      </c>
      <c r="G211" s="89"/>
    </row>
    <row r="212" spans="1:7" ht="63">
      <c r="A212" s="79" t="s">
        <v>38</v>
      </c>
      <c r="B212" s="90">
        <v>50</v>
      </c>
      <c r="C212" s="81">
        <v>1</v>
      </c>
      <c r="D212" s="81">
        <v>3</v>
      </c>
      <c r="E212" s="82">
        <v>0</v>
      </c>
      <c r="F212" s="83">
        <v>0</v>
      </c>
      <c r="G212" s="84">
        <f>SUM(G213)</f>
        <v>142.4</v>
      </c>
    </row>
    <row r="213" spans="1:7" ht="15.75">
      <c r="A213" s="86" t="s">
        <v>7</v>
      </c>
      <c r="B213" s="80">
        <v>50</v>
      </c>
      <c r="C213" s="87">
        <v>1</v>
      </c>
      <c r="D213" s="87">
        <v>3</v>
      </c>
      <c r="E213" s="88">
        <v>20000</v>
      </c>
      <c r="F213" s="80">
        <v>0</v>
      </c>
      <c r="G213" s="89">
        <f>SUM(G214)</f>
        <v>142.4</v>
      </c>
    </row>
    <row r="214" spans="1:7" ht="31.5">
      <c r="A214" s="86" t="s">
        <v>39</v>
      </c>
      <c r="B214" s="80">
        <v>50</v>
      </c>
      <c r="C214" s="87">
        <v>1</v>
      </c>
      <c r="D214" s="87">
        <v>3</v>
      </c>
      <c r="E214" s="88">
        <v>21020</v>
      </c>
      <c r="F214" s="80">
        <v>0</v>
      </c>
      <c r="G214" s="89">
        <f>SUM(G215+G216)</f>
        <v>142.4</v>
      </c>
    </row>
    <row r="215" spans="1:7" s="97" customFormat="1" ht="31.5">
      <c r="A215" s="91" t="s">
        <v>8</v>
      </c>
      <c r="B215" s="92">
        <v>50</v>
      </c>
      <c r="C215" s="93">
        <v>1</v>
      </c>
      <c r="D215" s="93">
        <v>3</v>
      </c>
      <c r="E215" s="94">
        <v>21020</v>
      </c>
      <c r="F215" s="92">
        <v>120</v>
      </c>
      <c r="G215" s="95">
        <v>82.5</v>
      </c>
    </row>
    <row r="216" spans="1:7" s="97" customFormat="1" ht="31.5">
      <c r="A216" s="91" t="s">
        <v>8</v>
      </c>
      <c r="B216" s="92">
        <v>50</v>
      </c>
      <c r="C216" s="93">
        <v>1</v>
      </c>
      <c r="D216" s="93">
        <v>3</v>
      </c>
      <c r="E216" s="94">
        <v>21120</v>
      </c>
      <c r="F216" s="92">
        <v>120</v>
      </c>
      <c r="G216" s="95">
        <v>59.9</v>
      </c>
    </row>
    <row r="217" spans="1:7" ht="63">
      <c r="A217" s="79" t="s">
        <v>9</v>
      </c>
      <c r="B217" s="90">
        <v>50</v>
      </c>
      <c r="C217" s="81">
        <v>1</v>
      </c>
      <c r="D217" s="81">
        <v>4</v>
      </c>
      <c r="E217" s="82">
        <v>0</v>
      </c>
      <c r="F217" s="83">
        <v>0</v>
      </c>
      <c r="G217" s="84">
        <f>G218+G224</f>
        <v>7064.4000000000005</v>
      </c>
    </row>
    <row r="218" spans="1:7" ht="15.75">
      <c r="A218" s="86" t="s">
        <v>7</v>
      </c>
      <c r="B218" s="80">
        <v>50</v>
      </c>
      <c r="C218" s="87">
        <v>1</v>
      </c>
      <c r="D218" s="87">
        <v>4</v>
      </c>
      <c r="E218" s="88">
        <v>20000</v>
      </c>
      <c r="F218" s="80">
        <v>0</v>
      </c>
      <c r="G218" s="89">
        <f>G219+G222</f>
        <v>6234.4000000000005</v>
      </c>
    </row>
    <row r="219" spans="1:7" ht="15.75">
      <c r="A219" s="86" t="s">
        <v>11</v>
      </c>
      <c r="B219" s="80">
        <v>50</v>
      </c>
      <c r="C219" s="87">
        <v>1</v>
      </c>
      <c r="D219" s="87">
        <v>4</v>
      </c>
      <c r="E219" s="88">
        <v>21520</v>
      </c>
      <c r="F219" s="80">
        <v>0</v>
      </c>
      <c r="G219" s="89">
        <f>SUM(G220+G221)</f>
        <v>5897.2000000000007</v>
      </c>
    </row>
    <row r="220" spans="1:7" s="97" customFormat="1" ht="31.5">
      <c r="A220" s="91" t="s">
        <v>8</v>
      </c>
      <c r="B220" s="92">
        <v>50</v>
      </c>
      <c r="C220" s="93">
        <v>1</v>
      </c>
      <c r="D220" s="93">
        <v>4</v>
      </c>
      <c r="E220" s="94">
        <v>21520</v>
      </c>
      <c r="F220" s="92">
        <v>120</v>
      </c>
      <c r="G220" s="95">
        <v>3049.4</v>
      </c>
    </row>
    <row r="221" spans="1:7" s="97" customFormat="1" ht="31.5">
      <c r="A221" s="91" t="s">
        <v>8</v>
      </c>
      <c r="B221" s="92">
        <v>50</v>
      </c>
      <c r="C221" s="93">
        <v>1</v>
      </c>
      <c r="D221" s="93">
        <v>4</v>
      </c>
      <c r="E221" s="94">
        <v>21520</v>
      </c>
      <c r="F221" s="92">
        <v>240</v>
      </c>
      <c r="G221" s="95">
        <v>2847.8</v>
      </c>
    </row>
    <row r="222" spans="1:7" ht="15.75">
      <c r="A222" s="86" t="s">
        <v>10</v>
      </c>
      <c r="B222" s="80">
        <v>50</v>
      </c>
      <c r="C222" s="87">
        <v>1</v>
      </c>
      <c r="D222" s="87">
        <v>4</v>
      </c>
      <c r="E222" s="88">
        <v>21320</v>
      </c>
      <c r="F222" s="80">
        <v>0</v>
      </c>
      <c r="G222" s="89">
        <f>SUM(G223)</f>
        <v>337.2</v>
      </c>
    </row>
    <row r="223" spans="1:7" s="97" customFormat="1" ht="31.5">
      <c r="A223" s="91" t="s">
        <v>8</v>
      </c>
      <c r="B223" s="92">
        <v>50</v>
      </c>
      <c r="C223" s="93">
        <v>1</v>
      </c>
      <c r="D223" s="93">
        <v>4</v>
      </c>
      <c r="E223" s="94">
        <v>21320</v>
      </c>
      <c r="F223" s="92">
        <v>120</v>
      </c>
      <c r="G223" s="95">
        <v>337.2</v>
      </c>
    </row>
    <row r="224" spans="1:7" ht="31.5">
      <c r="A224" s="86" t="s">
        <v>12</v>
      </c>
      <c r="B224" s="80">
        <v>50</v>
      </c>
      <c r="C224" s="87">
        <v>1</v>
      </c>
      <c r="D224" s="87">
        <v>4</v>
      </c>
      <c r="E224" s="88">
        <v>23520</v>
      </c>
      <c r="F224" s="80">
        <v>0</v>
      </c>
      <c r="G224" s="89">
        <f>SUM(G225)</f>
        <v>830</v>
      </c>
    </row>
    <row r="225" spans="1:7" s="97" customFormat="1" ht="31.5">
      <c r="A225" s="91" t="s">
        <v>8</v>
      </c>
      <c r="B225" s="92">
        <v>50</v>
      </c>
      <c r="C225" s="93">
        <v>1</v>
      </c>
      <c r="D225" s="93">
        <v>4</v>
      </c>
      <c r="E225" s="94">
        <v>23520</v>
      </c>
      <c r="F225" s="92">
        <v>850</v>
      </c>
      <c r="G225" s="95">
        <v>830</v>
      </c>
    </row>
    <row r="226" spans="1:7" ht="15.75">
      <c r="A226" s="79" t="s">
        <v>18</v>
      </c>
      <c r="B226" s="90">
        <v>50</v>
      </c>
      <c r="C226" s="81">
        <v>1</v>
      </c>
      <c r="D226" s="81">
        <v>13</v>
      </c>
      <c r="E226" s="82">
        <v>0</v>
      </c>
      <c r="F226" s="83">
        <v>0</v>
      </c>
      <c r="G226" s="84">
        <f>SUM(G227+G229+G233+G235+G237+G239)</f>
        <v>1403.8999999999999</v>
      </c>
    </row>
    <row r="227" spans="1:7" ht="31.5">
      <c r="A227" s="86" t="s">
        <v>40</v>
      </c>
      <c r="B227" s="80">
        <v>50</v>
      </c>
      <c r="C227" s="87">
        <v>1</v>
      </c>
      <c r="D227" s="87">
        <v>13</v>
      </c>
      <c r="E227" s="88">
        <v>920000</v>
      </c>
      <c r="F227" s="80">
        <v>0</v>
      </c>
      <c r="G227" s="89">
        <f>SUM(G228)</f>
        <v>0</v>
      </c>
    </row>
    <row r="228" spans="1:7" s="97" customFormat="1" ht="31.5">
      <c r="A228" s="91" t="s">
        <v>8</v>
      </c>
      <c r="B228" s="92">
        <v>50</v>
      </c>
      <c r="C228" s="93">
        <v>1</v>
      </c>
      <c r="D228" s="93">
        <v>13</v>
      </c>
      <c r="E228" s="94">
        <v>920000</v>
      </c>
      <c r="F228" s="92">
        <v>500</v>
      </c>
      <c r="G228" s="95"/>
    </row>
    <row r="229" spans="1:7" ht="15.75">
      <c r="A229" s="86" t="s">
        <v>7</v>
      </c>
      <c r="B229" s="80">
        <v>50</v>
      </c>
      <c r="C229" s="87">
        <v>1</v>
      </c>
      <c r="D229" s="87">
        <v>13</v>
      </c>
      <c r="E229" s="88">
        <v>20000</v>
      </c>
      <c r="F229" s="80">
        <v>0</v>
      </c>
      <c r="G229" s="89">
        <f>SUM(G230)</f>
        <v>966.4</v>
      </c>
    </row>
    <row r="230" spans="1:7" ht="31.5">
      <c r="A230" s="86" t="s">
        <v>19</v>
      </c>
      <c r="B230" s="80">
        <v>50</v>
      </c>
      <c r="C230" s="87">
        <v>1</v>
      </c>
      <c r="D230" s="87">
        <v>13</v>
      </c>
      <c r="E230" s="88">
        <v>20420</v>
      </c>
      <c r="F230" s="80">
        <v>0</v>
      </c>
      <c r="G230" s="89">
        <f>SUM(G231+G232)</f>
        <v>966.4</v>
      </c>
    </row>
    <row r="231" spans="1:7" s="97" customFormat="1" ht="31.5">
      <c r="A231" s="91" t="s">
        <v>8</v>
      </c>
      <c r="B231" s="92">
        <v>50</v>
      </c>
      <c r="C231" s="93">
        <v>1</v>
      </c>
      <c r="D231" s="93">
        <v>13</v>
      </c>
      <c r="E231" s="94">
        <v>20420</v>
      </c>
      <c r="F231" s="92">
        <v>120</v>
      </c>
      <c r="G231" s="95">
        <v>527.4</v>
      </c>
    </row>
    <row r="232" spans="1:7" s="97" customFormat="1" ht="31.5">
      <c r="A232" s="91" t="s">
        <v>8</v>
      </c>
      <c r="B232" s="92">
        <v>50</v>
      </c>
      <c r="C232" s="93">
        <v>1</v>
      </c>
      <c r="D232" s="93">
        <v>13</v>
      </c>
      <c r="E232" s="94">
        <v>20420</v>
      </c>
      <c r="F232" s="92">
        <v>240</v>
      </c>
      <c r="G232" s="95">
        <v>439</v>
      </c>
    </row>
    <row r="233" spans="1:7" ht="31.5">
      <c r="A233" s="86" t="s">
        <v>41</v>
      </c>
      <c r="B233" s="80">
        <v>50</v>
      </c>
      <c r="C233" s="87">
        <v>1</v>
      </c>
      <c r="D233" s="87">
        <v>13</v>
      </c>
      <c r="E233" s="88">
        <v>8750000</v>
      </c>
      <c r="F233" s="80">
        <v>0</v>
      </c>
      <c r="G233" s="89">
        <f>SUM(G234)</f>
        <v>189.2</v>
      </c>
    </row>
    <row r="234" spans="1:7" s="97" customFormat="1" ht="31.5">
      <c r="A234" s="91" t="s">
        <v>8</v>
      </c>
      <c r="B234" s="92">
        <v>50</v>
      </c>
      <c r="C234" s="93">
        <v>1</v>
      </c>
      <c r="D234" s="93">
        <v>13</v>
      </c>
      <c r="E234" s="94">
        <v>8757160</v>
      </c>
      <c r="F234" s="92">
        <v>530</v>
      </c>
      <c r="G234" s="95">
        <v>189.2</v>
      </c>
    </row>
    <row r="235" spans="1:7" ht="47.25">
      <c r="A235" s="86" t="s">
        <v>42</v>
      </c>
      <c r="B235" s="80">
        <v>50</v>
      </c>
      <c r="C235" s="87">
        <v>1</v>
      </c>
      <c r="D235" s="87">
        <v>13</v>
      </c>
      <c r="E235" s="88">
        <v>8750000</v>
      </c>
      <c r="F235" s="80">
        <v>0</v>
      </c>
      <c r="G235" s="89">
        <f>SUM(G236)</f>
        <v>197.8</v>
      </c>
    </row>
    <row r="236" spans="1:7" s="97" customFormat="1" ht="31.5">
      <c r="A236" s="91" t="s">
        <v>8</v>
      </c>
      <c r="B236" s="92">
        <v>50</v>
      </c>
      <c r="C236" s="93">
        <v>1</v>
      </c>
      <c r="D236" s="93">
        <v>13</v>
      </c>
      <c r="E236" s="94">
        <v>8757150</v>
      </c>
      <c r="F236" s="92">
        <v>530</v>
      </c>
      <c r="G236" s="95">
        <v>197.8</v>
      </c>
    </row>
    <row r="237" spans="1:7" ht="78.75">
      <c r="A237" s="86" t="s">
        <v>43</v>
      </c>
      <c r="B237" s="80">
        <v>50</v>
      </c>
      <c r="C237" s="87">
        <v>1</v>
      </c>
      <c r="D237" s="87">
        <v>13</v>
      </c>
      <c r="E237" s="88">
        <v>7950000</v>
      </c>
      <c r="F237" s="80">
        <v>0</v>
      </c>
      <c r="G237" s="89">
        <f>SUM(G238)</f>
        <v>0.5</v>
      </c>
    </row>
    <row r="238" spans="1:7" s="97" customFormat="1" ht="31.5">
      <c r="A238" s="91" t="s">
        <v>8</v>
      </c>
      <c r="B238" s="92">
        <v>50</v>
      </c>
      <c r="C238" s="93">
        <v>1</v>
      </c>
      <c r="D238" s="93">
        <v>13</v>
      </c>
      <c r="E238" s="94" t="s">
        <v>44</v>
      </c>
      <c r="F238" s="92">
        <v>240</v>
      </c>
      <c r="G238" s="95">
        <v>0.5</v>
      </c>
    </row>
    <row r="239" spans="1:7" ht="47.25">
      <c r="A239" s="86" t="s">
        <v>45</v>
      </c>
      <c r="B239" s="80">
        <v>50</v>
      </c>
      <c r="C239" s="87">
        <v>1</v>
      </c>
      <c r="D239" s="87">
        <v>13</v>
      </c>
      <c r="E239" s="88">
        <v>7950000</v>
      </c>
      <c r="F239" s="80">
        <v>0</v>
      </c>
      <c r="G239" s="89">
        <f>SUM(G240)</f>
        <v>50</v>
      </c>
    </row>
    <row r="240" spans="1:7" s="97" customFormat="1" ht="31.5">
      <c r="A240" s="91" t="s">
        <v>8</v>
      </c>
      <c r="B240" s="92">
        <v>50</v>
      </c>
      <c r="C240" s="93">
        <v>1</v>
      </c>
      <c r="D240" s="93">
        <v>13</v>
      </c>
      <c r="E240" s="94" t="s">
        <v>46</v>
      </c>
      <c r="F240" s="92">
        <v>240</v>
      </c>
      <c r="G240" s="95">
        <v>50</v>
      </c>
    </row>
    <row r="241" spans="1:7" ht="32.25" thickBot="1">
      <c r="A241" s="74" t="s">
        <v>47</v>
      </c>
      <c r="B241" s="75">
        <v>50</v>
      </c>
      <c r="C241" s="76">
        <v>3</v>
      </c>
      <c r="D241" s="76">
        <v>0</v>
      </c>
      <c r="E241" s="77">
        <v>0</v>
      </c>
      <c r="F241" s="75">
        <v>0</v>
      </c>
      <c r="G241" s="78">
        <f>G242</f>
        <v>325.60000000000002</v>
      </c>
    </row>
    <row r="242" spans="1:7" ht="48" thickBot="1">
      <c r="A242" s="98" t="s">
        <v>48</v>
      </c>
      <c r="B242" s="80">
        <v>50</v>
      </c>
      <c r="C242" s="87">
        <v>3</v>
      </c>
      <c r="D242" s="87">
        <v>9</v>
      </c>
      <c r="E242" s="88">
        <v>20000</v>
      </c>
      <c r="F242" s="80">
        <v>0</v>
      </c>
      <c r="G242" s="89">
        <f>SUM(G243)</f>
        <v>325.60000000000002</v>
      </c>
    </row>
    <row r="243" spans="1:7" s="97" customFormat="1" ht="31.5">
      <c r="A243" s="91" t="s">
        <v>8</v>
      </c>
      <c r="B243" s="92">
        <v>50</v>
      </c>
      <c r="C243" s="93">
        <v>3</v>
      </c>
      <c r="D243" s="93">
        <v>9</v>
      </c>
      <c r="E243" s="94">
        <v>20420</v>
      </c>
      <c r="F243" s="92">
        <v>120</v>
      </c>
      <c r="G243" s="95">
        <v>325.60000000000002</v>
      </c>
    </row>
    <row r="244" spans="1:7" ht="15.75">
      <c r="A244" s="74" t="s">
        <v>20</v>
      </c>
      <c r="B244" s="75">
        <v>50</v>
      </c>
      <c r="C244" s="76">
        <v>4</v>
      </c>
      <c r="D244" s="76">
        <v>0</v>
      </c>
      <c r="E244" s="77">
        <v>0</v>
      </c>
      <c r="F244" s="75">
        <v>0</v>
      </c>
      <c r="G244" s="78">
        <f>G246+G249+G251+G254</f>
        <v>11096.9</v>
      </c>
    </row>
    <row r="245" spans="1:7" ht="16.5" thickBot="1">
      <c r="A245" s="99" t="s">
        <v>49</v>
      </c>
      <c r="B245" s="75">
        <v>50</v>
      </c>
      <c r="C245" s="76">
        <v>4</v>
      </c>
      <c r="D245" s="76">
        <v>1</v>
      </c>
      <c r="E245" s="77">
        <v>0</v>
      </c>
      <c r="F245" s="75">
        <v>0</v>
      </c>
      <c r="G245" s="78"/>
    </row>
    <row r="246" spans="1:7" ht="32.25" thickBot="1">
      <c r="A246" s="98" t="s">
        <v>50</v>
      </c>
      <c r="B246" s="80">
        <v>50</v>
      </c>
      <c r="C246" s="87">
        <v>4</v>
      </c>
      <c r="D246" s="87">
        <v>1</v>
      </c>
      <c r="E246" s="88">
        <v>8750000</v>
      </c>
      <c r="F246" s="80">
        <v>0</v>
      </c>
      <c r="G246" s="89">
        <f>SUM(G247)</f>
        <v>189</v>
      </c>
    </row>
    <row r="247" spans="1:7" s="97" customFormat="1" ht="31.5">
      <c r="A247" s="91" t="s">
        <v>8</v>
      </c>
      <c r="B247" s="92">
        <v>50</v>
      </c>
      <c r="C247" s="93">
        <v>4</v>
      </c>
      <c r="D247" s="93">
        <v>1</v>
      </c>
      <c r="E247" s="94">
        <v>8757120</v>
      </c>
      <c r="F247" s="92">
        <v>530</v>
      </c>
      <c r="G247" s="95">
        <v>189</v>
      </c>
    </row>
    <row r="248" spans="1:7" ht="16.5" thickBot="1">
      <c r="A248" s="99" t="s">
        <v>21</v>
      </c>
      <c r="B248" s="75">
        <v>50</v>
      </c>
      <c r="C248" s="76">
        <v>4</v>
      </c>
      <c r="D248" s="76">
        <v>9</v>
      </c>
      <c r="E248" s="77">
        <v>0</v>
      </c>
      <c r="F248" s="75">
        <v>0</v>
      </c>
      <c r="G248" s="78"/>
    </row>
    <row r="249" spans="1:7" ht="63.75" thickBot="1">
      <c r="A249" s="98" t="s">
        <v>51</v>
      </c>
      <c r="B249" s="80">
        <v>50</v>
      </c>
      <c r="C249" s="87">
        <v>4</v>
      </c>
      <c r="D249" s="87">
        <v>9</v>
      </c>
      <c r="E249" s="88">
        <v>8750000</v>
      </c>
      <c r="F249" s="80">
        <v>0</v>
      </c>
      <c r="G249" s="89">
        <f>SUM(G250)</f>
        <v>8325</v>
      </c>
    </row>
    <row r="250" spans="1:7" s="97" customFormat="1" ht="32.25" thickBot="1">
      <c r="A250" s="91" t="s">
        <v>8</v>
      </c>
      <c r="B250" s="92">
        <v>50</v>
      </c>
      <c r="C250" s="93">
        <v>4</v>
      </c>
      <c r="D250" s="93">
        <v>9</v>
      </c>
      <c r="E250" s="94">
        <v>8757620</v>
      </c>
      <c r="F250" s="92">
        <v>520</v>
      </c>
      <c r="G250" s="95">
        <v>8325</v>
      </c>
    </row>
    <row r="251" spans="1:7" ht="32.25" thickBot="1">
      <c r="A251" s="98" t="s">
        <v>52</v>
      </c>
      <c r="B251" s="80">
        <v>50</v>
      </c>
      <c r="C251" s="87">
        <v>4</v>
      </c>
      <c r="D251" s="87">
        <v>9</v>
      </c>
      <c r="E251" s="100" t="s">
        <v>53</v>
      </c>
      <c r="F251" s="80">
        <v>0</v>
      </c>
      <c r="G251" s="89">
        <f>SUM(G252)</f>
        <v>2362.9</v>
      </c>
    </row>
    <row r="252" spans="1:7" s="97" customFormat="1" ht="31.5">
      <c r="A252" s="91" t="s">
        <v>8</v>
      </c>
      <c r="B252" s="92">
        <v>50</v>
      </c>
      <c r="C252" s="93">
        <v>4</v>
      </c>
      <c r="D252" s="93">
        <v>9</v>
      </c>
      <c r="E252" s="101" t="s">
        <v>54</v>
      </c>
      <c r="F252" s="92">
        <v>240</v>
      </c>
      <c r="G252" s="95">
        <v>2362.9</v>
      </c>
    </row>
    <row r="253" spans="1:7" ht="16.5" thickBot="1">
      <c r="A253" s="99" t="s">
        <v>55</v>
      </c>
      <c r="B253" s="75">
        <v>50</v>
      </c>
      <c r="C253" s="76">
        <v>4</v>
      </c>
      <c r="D253" s="76">
        <v>12</v>
      </c>
      <c r="E253" s="77">
        <v>0</v>
      </c>
      <c r="F253" s="75">
        <v>0</v>
      </c>
      <c r="G253" s="78"/>
    </row>
    <row r="254" spans="1:7" ht="32.25" thickBot="1">
      <c r="A254" s="98" t="s">
        <v>56</v>
      </c>
      <c r="B254" s="80">
        <v>50</v>
      </c>
      <c r="C254" s="87">
        <v>4</v>
      </c>
      <c r="D254" s="87">
        <v>12</v>
      </c>
      <c r="E254" s="88">
        <v>7950000</v>
      </c>
      <c r="F254" s="80">
        <v>0</v>
      </c>
      <c r="G254" s="89">
        <f>SUM(G255)</f>
        <v>220</v>
      </c>
    </row>
    <row r="255" spans="1:7" s="97" customFormat="1" ht="31.5">
      <c r="A255" s="91" t="s">
        <v>8</v>
      </c>
      <c r="B255" s="92">
        <v>50</v>
      </c>
      <c r="C255" s="93">
        <v>4</v>
      </c>
      <c r="D255" s="93">
        <v>12</v>
      </c>
      <c r="E255" s="94" t="s">
        <v>57</v>
      </c>
      <c r="F255" s="92">
        <v>240</v>
      </c>
      <c r="G255" s="95">
        <v>220</v>
      </c>
    </row>
    <row r="256" spans="1:7" ht="15.75">
      <c r="A256" s="74" t="s">
        <v>58</v>
      </c>
      <c r="B256" s="75">
        <v>50</v>
      </c>
      <c r="C256" s="76">
        <v>7</v>
      </c>
      <c r="D256" s="76">
        <v>0</v>
      </c>
      <c r="E256" s="77">
        <v>0</v>
      </c>
      <c r="F256" s="75">
        <v>0</v>
      </c>
      <c r="G256" s="78">
        <f>G257</f>
        <v>358</v>
      </c>
    </row>
    <row r="257" spans="1:7" ht="47.25">
      <c r="A257" s="86" t="s">
        <v>42</v>
      </c>
      <c r="B257" s="80">
        <v>50</v>
      </c>
      <c r="C257" s="87">
        <v>7</v>
      </c>
      <c r="D257" s="87">
        <v>9</v>
      </c>
      <c r="E257" s="88">
        <v>8750000</v>
      </c>
      <c r="F257" s="80">
        <v>0</v>
      </c>
      <c r="G257" s="89">
        <f>SUM(G258)</f>
        <v>358</v>
      </c>
    </row>
    <row r="258" spans="1:7" s="97" customFormat="1" ht="31.5">
      <c r="A258" s="91" t="s">
        <v>8</v>
      </c>
      <c r="B258" s="92">
        <v>50</v>
      </c>
      <c r="C258" s="93">
        <v>7</v>
      </c>
      <c r="D258" s="93">
        <v>9</v>
      </c>
      <c r="E258" s="94">
        <v>8757180</v>
      </c>
      <c r="F258" s="92">
        <v>530</v>
      </c>
      <c r="G258" s="95">
        <v>358</v>
      </c>
    </row>
    <row r="259" spans="1:7" ht="16.5" thickBot="1">
      <c r="A259" s="74" t="s">
        <v>59</v>
      </c>
      <c r="B259" s="75">
        <v>50</v>
      </c>
      <c r="C259" s="76">
        <v>10</v>
      </c>
      <c r="D259" s="76">
        <v>0</v>
      </c>
      <c r="E259" s="77">
        <v>0</v>
      </c>
      <c r="F259" s="75">
        <v>0</v>
      </c>
      <c r="G259" s="78">
        <f>G260+G262+G264</f>
        <v>13431.6</v>
      </c>
    </row>
    <row r="260" spans="1:7" ht="32.25" thickBot="1">
      <c r="A260" s="98" t="s">
        <v>60</v>
      </c>
      <c r="B260" s="80">
        <v>50</v>
      </c>
      <c r="C260" s="87">
        <v>10</v>
      </c>
      <c r="D260" s="87">
        <v>3</v>
      </c>
      <c r="E260" s="88">
        <v>7950000</v>
      </c>
      <c r="F260" s="80">
        <v>0</v>
      </c>
      <c r="G260" s="89">
        <f>SUM(G261)</f>
        <v>50</v>
      </c>
    </row>
    <row r="261" spans="1:7" s="97" customFormat="1" ht="31.5">
      <c r="A261" s="91" t="s">
        <v>8</v>
      </c>
      <c r="B261" s="92">
        <v>50</v>
      </c>
      <c r="C261" s="93">
        <v>10</v>
      </c>
      <c r="D261" s="93">
        <v>3</v>
      </c>
      <c r="E261" s="94" t="s">
        <v>61</v>
      </c>
      <c r="F261" s="92">
        <v>240</v>
      </c>
      <c r="G261" s="95">
        <v>50</v>
      </c>
    </row>
    <row r="262" spans="1:7" ht="31.5">
      <c r="A262" s="86" t="s">
        <v>62</v>
      </c>
      <c r="B262" s="80">
        <v>50</v>
      </c>
      <c r="C262" s="87">
        <v>10</v>
      </c>
      <c r="D262" s="87">
        <v>3</v>
      </c>
      <c r="E262" s="88">
        <v>8750000</v>
      </c>
      <c r="F262" s="80">
        <v>0</v>
      </c>
      <c r="G262" s="89">
        <f>SUM(G263)</f>
        <v>13180.5</v>
      </c>
    </row>
    <row r="263" spans="1:7" s="97" customFormat="1" ht="31.5">
      <c r="A263" s="91" t="s">
        <v>8</v>
      </c>
      <c r="B263" s="92">
        <v>50</v>
      </c>
      <c r="C263" s="93">
        <v>10</v>
      </c>
      <c r="D263" s="93">
        <v>3</v>
      </c>
      <c r="E263" s="94">
        <v>8757310</v>
      </c>
      <c r="F263" s="92">
        <v>530</v>
      </c>
      <c r="G263" s="95">
        <v>13180.5</v>
      </c>
    </row>
    <row r="264" spans="1:7" ht="47.25">
      <c r="A264" s="86" t="s">
        <v>63</v>
      </c>
      <c r="B264" s="80">
        <v>50</v>
      </c>
      <c r="C264" s="87">
        <v>10</v>
      </c>
      <c r="D264" s="87">
        <v>6</v>
      </c>
      <c r="E264" s="88">
        <v>8750000</v>
      </c>
      <c r="F264" s="80">
        <v>0</v>
      </c>
      <c r="G264" s="89">
        <f>SUM(G265)</f>
        <v>201.1</v>
      </c>
    </row>
    <row r="265" spans="1:7" s="97" customFormat="1" ht="31.5">
      <c r="A265" s="91" t="s">
        <v>8</v>
      </c>
      <c r="B265" s="92">
        <v>50</v>
      </c>
      <c r="C265" s="93">
        <v>10</v>
      </c>
      <c r="D265" s="93">
        <v>6</v>
      </c>
      <c r="E265" s="94">
        <v>8757170</v>
      </c>
      <c r="F265" s="92">
        <v>530</v>
      </c>
      <c r="G265" s="95">
        <v>201.1</v>
      </c>
    </row>
    <row r="266" spans="1:7" ht="15.75">
      <c r="A266" s="74" t="s">
        <v>64</v>
      </c>
      <c r="B266" s="102">
        <v>50</v>
      </c>
      <c r="C266" s="76">
        <v>11</v>
      </c>
      <c r="D266" s="76">
        <v>0</v>
      </c>
      <c r="E266" s="77">
        <v>0</v>
      </c>
      <c r="F266" s="75">
        <v>0</v>
      </c>
      <c r="G266" s="78">
        <f>SUM(G267)</f>
        <v>220</v>
      </c>
    </row>
    <row r="267" spans="1:7" ht="15.75">
      <c r="A267" s="79" t="s">
        <v>65</v>
      </c>
      <c r="B267" s="90">
        <v>50</v>
      </c>
      <c r="C267" s="81">
        <v>11</v>
      </c>
      <c r="D267" s="81">
        <v>1</v>
      </c>
      <c r="E267" s="82">
        <v>0</v>
      </c>
      <c r="F267" s="83">
        <v>0</v>
      </c>
      <c r="G267" s="103">
        <f>SUM(G268)</f>
        <v>220</v>
      </c>
    </row>
    <row r="268" spans="1:7" ht="31.5">
      <c r="A268" s="104" t="s">
        <v>66</v>
      </c>
      <c r="B268" s="80">
        <v>50</v>
      </c>
      <c r="C268" s="105">
        <v>11</v>
      </c>
      <c r="D268" s="105">
        <v>1</v>
      </c>
      <c r="E268" s="106">
        <v>0</v>
      </c>
      <c r="F268" s="107">
        <v>0</v>
      </c>
      <c r="G268" s="108">
        <f>SUM(G269)</f>
        <v>220</v>
      </c>
    </row>
    <row r="269" spans="1:7" ht="31.5">
      <c r="A269" s="104" t="s">
        <v>67</v>
      </c>
      <c r="B269" s="80">
        <v>50</v>
      </c>
      <c r="C269" s="105">
        <v>11</v>
      </c>
      <c r="D269" s="105">
        <v>1</v>
      </c>
      <c r="E269" s="106">
        <v>20000</v>
      </c>
      <c r="F269" s="107">
        <v>0</v>
      </c>
      <c r="G269" s="108">
        <f>SUM(G270+G272)</f>
        <v>220</v>
      </c>
    </row>
    <row r="270" spans="1:7" s="97" customFormat="1" ht="32.25" thickBot="1">
      <c r="A270" s="91" t="s">
        <v>8</v>
      </c>
      <c r="B270" s="92">
        <v>50</v>
      </c>
      <c r="C270" s="93">
        <v>11</v>
      </c>
      <c r="D270" s="93">
        <v>1</v>
      </c>
      <c r="E270" s="94">
        <v>20420</v>
      </c>
      <c r="F270" s="92">
        <v>240</v>
      </c>
      <c r="G270" s="95">
        <v>205</v>
      </c>
    </row>
    <row r="271" spans="1:7" ht="16.5" thickBot="1">
      <c r="A271" s="98" t="s">
        <v>68</v>
      </c>
      <c r="B271" s="80">
        <v>50</v>
      </c>
      <c r="C271" s="87">
        <v>11</v>
      </c>
      <c r="D271" s="87">
        <v>1</v>
      </c>
      <c r="E271" s="88">
        <v>7950000</v>
      </c>
      <c r="F271" s="80">
        <v>0</v>
      </c>
      <c r="G271" s="89">
        <f>SUM(G272)</f>
        <v>15</v>
      </c>
    </row>
    <row r="272" spans="1:7" s="97" customFormat="1" ht="31.5">
      <c r="A272" s="91" t="s">
        <v>8</v>
      </c>
      <c r="B272" s="92">
        <v>50</v>
      </c>
      <c r="C272" s="93">
        <v>4</v>
      </c>
      <c r="D272" s="93">
        <v>12</v>
      </c>
      <c r="E272" s="94" t="s">
        <v>69</v>
      </c>
      <c r="F272" s="92">
        <v>240</v>
      </c>
      <c r="G272" s="95">
        <v>15</v>
      </c>
    </row>
    <row r="273" spans="1:7" ht="15.75">
      <c r="A273" s="74" t="s">
        <v>70</v>
      </c>
      <c r="B273" s="102">
        <v>50</v>
      </c>
      <c r="C273" s="76">
        <v>12</v>
      </c>
      <c r="D273" s="76">
        <v>0</v>
      </c>
      <c r="E273" s="77">
        <v>0</v>
      </c>
      <c r="F273" s="75">
        <v>0</v>
      </c>
      <c r="G273" s="78">
        <f>SUM(G274)</f>
        <v>109.6</v>
      </c>
    </row>
    <row r="274" spans="1:7" ht="15.75">
      <c r="A274" s="79" t="s">
        <v>71</v>
      </c>
      <c r="B274" s="90">
        <v>50</v>
      </c>
      <c r="C274" s="81">
        <v>12</v>
      </c>
      <c r="D274" s="81">
        <v>2</v>
      </c>
      <c r="E274" s="82">
        <v>4570000</v>
      </c>
      <c r="F274" s="83">
        <v>0</v>
      </c>
      <c r="G274" s="103">
        <f>SUM(G275)</f>
        <v>109.6</v>
      </c>
    </row>
    <row r="275" spans="1:7" ht="31.5">
      <c r="A275" s="104" t="s">
        <v>72</v>
      </c>
      <c r="B275" s="80">
        <v>50</v>
      </c>
      <c r="C275" s="105">
        <v>12</v>
      </c>
      <c r="D275" s="105">
        <v>2</v>
      </c>
      <c r="E275" s="106">
        <v>4575520</v>
      </c>
      <c r="F275" s="107">
        <v>0</v>
      </c>
      <c r="G275" s="108">
        <f>SUM(G276)</f>
        <v>109.6</v>
      </c>
    </row>
    <row r="276" spans="1:7" s="97" customFormat="1" ht="31.5">
      <c r="A276" s="91" t="s">
        <v>8</v>
      </c>
      <c r="B276" s="92">
        <v>50</v>
      </c>
      <c r="C276" s="93">
        <v>12</v>
      </c>
      <c r="D276" s="93">
        <v>2</v>
      </c>
      <c r="E276" s="94">
        <v>4575520</v>
      </c>
      <c r="F276" s="92">
        <v>240</v>
      </c>
      <c r="G276" s="95">
        <v>109.6</v>
      </c>
    </row>
    <row r="277" spans="1:7" ht="37.5">
      <c r="A277" s="109" t="s">
        <v>73</v>
      </c>
      <c r="B277" s="70">
        <v>51</v>
      </c>
      <c r="C277" s="71">
        <v>0</v>
      </c>
      <c r="D277" s="71">
        <v>0</v>
      </c>
      <c r="E277" s="72">
        <v>0</v>
      </c>
      <c r="F277" s="70">
        <v>0</v>
      </c>
      <c r="G277" s="110">
        <f>SUM(G278+G297+G304+G308)</f>
        <v>11598</v>
      </c>
    </row>
    <row r="278" spans="1:7" ht="15.75">
      <c r="A278" s="74" t="s">
        <v>5</v>
      </c>
      <c r="B278" s="75">
        <v>51</v>
      </c>
      <c r="C278" s="76">
        <v>1</v>
      </c>
      <c r="D278" s="76">
        <v>0</v>
      </c>
      <c r="E278" s="77">
        <v>0</v>
      </c>
      <c r="F278" s="75">
        <v>0</v>
      </c>
      <c r="G278" s="78">
        <f>SUM(G279+G291)</f>
        <v>6467.3</v>
      </c>
    </row>
    <row r="279" spans="1:7" ht="47.25">
      <c r="A279" s="79" t="s">
        <v>74</v>
      </c>
      <c r="B279" s="90">
        <v>51</v>
      </c>
      <c r="C279" s="81">
        <v>1</v>
      </c>
      <c r="D279" s="81">
        <v>6</v>
      </c>
      <c r="E279" s="82">
        <v>0</v>
      </c>
      <c r="F279" s="83">
        <v>0</v>
      </c>
      <c r="G279" s="84">
        <f>SUM(G280+G286)</f>
        <v>5865.6</v>
      </c>
    </row>
    <row r="280" spans="1:7" ht="15.75">
      <c r="A280" s="86" t="s">
        <v>7</v>
      </c>
      <c r="B280" s="80">
        <v>51</v>
      </c>
      <c r="C280" s="87">
        <v>1</v>
      </c>
      <c r="D280" s="87">
        <v>6</v>
      </c>
      <c r="E280" s="88">
        <v>20000</v>
      </c>
      <c r="F280" s="80">
        <v>0</v>
      </c>
      <c r="G280" s="89">
        <f>SUM(G281+G284)</f>
        <v>5122.2000000000007</v>
      </c>
    </row>
    <row r="281" spans="1:7" ht="15.75">
      <c r="A281" s="86" t="s">
        <v>11</v>
      </c>
      <c r="B281" s="80">
        <v>51</v>
      </c>
      <c r="C281" s="87">
        <v>1</v>
      </c>
      <c r="D281" s="87">
        <v>6</v>
      </c>
      <c r="E281" s="88">
        <v>21520</v>
      </c>
      <c r="F281" s="80">
        <v>0</v>
      </c>
      <c r="G281" s="89">
        <f>SUM(G282+G283)</f>
        <v>5112.2000000000007</v>
      </c>
    </row>
    <row r="282" spans="1:7" s="97" customFormat="1" ht="31.5">
      <c r="A282" s="91" t="s">
        <v>8</v>
      </c>
      <c r="B282" s="92">
        <v>51</v>
      </c>
      <c r="C282" s="93">
        <v>1</v>
      </c>
      <c r="D282" s="93">
        <v>6</v>
      </c>
      <c r="E282" s="94">
        <v>21520</v>
      </c>
      <c r="F282" s="92">
        <v>120</v>
      </c>
      <c r="G282" s="95">
        <v>4207.1000000000004</v>
      </c>
    </row>
    <row r="283" spans="1:7" s="97" customFormat="1" ht="31.5">
      <c r="A283" s="91" t="s">
        <v>8</v>
      </c>
      <c r="B283" s="92">
        <v>51</v>
      </c>
      <c r="C283" s="93">
        <v>1</v>
      </c>
      <c r="D283" s="93">
        <v>6</v>
      </c>
      <c r="E283" s="94">
        <v>21520</v>
      </c>
      <c r="F283" s="92">
        <v>240</v>
      </c>
      <c r="G283" s="95">
        <v>905.1</v>
      </c>
    </row>
    <row r="284" spans="1:7" ht="31.5">
      <c r="A284" s="86" t="s">
        <v>12</v>
      </c>
      <c r="B284" s="80">
        <v>51</v>
      </c>
      <c r="C284" s="87">
        <v>1</v>
      </c>
      <c r="D284" s="87">
        <v>6</v>
      </c>
      <c r="E284" s="88">
        <v>23520</v>
      </c>
      <c r="F284" s="80">
        <v>0</v>
      </c>
      <c r="G284" s="89">
        <f>SUM(G285)</f>
        <v>10</v>
      </c>
    </row>
    <row r="285" spans="1:7" s="97" customFormat="1" ht="31.5">
      <c r="A285" s="91" t="s">
        <v>8</v>
      </c>
      <c r="B285" s="92">
        <v>51</v>
      </c>
      <c r="C285" s="93">
        <v>1</v>
      </c>
      <c r="D285" s="93">
        <v>6</v>
      </c>
      <c r="E285" s="94">
        <v>23520</v>
      </c>
      <c r="F285" s="92">
        <v>850</v>
      </c>
      <c r="G285" s="95">
        <v>10</v>
      </c>
    </row>
    <row r="286" spans="1:7" ht="15.75">
      <c r="A286" s="86" t="s">
        <v>75</v>
      </c>
      <c r="B286" s="80">
        <v>51</v>
      </c>
      <c r="C286" s="87">
        <v>1</v>
      </c>
      <c r="D286" s="87">
        <v>6</v>
      </c>
      <c r="E286" s="88">
        <v>8750000</v>
      </c>
      <c r="F286" s="80">
        <v>0</v>
      </c>
      <c r="G286" s="89">
        <f>SUM(G287+G289)</f>
        <v>743.4</v>
      </c>
    </row>
    <row r="287" spans="1:7" ht="78.75">
      <c r="A287" s="86" t="s">
        <v>76</v>
      </c>
      <c r="B287" s="80">
        <v>51</v>
      </c>
      <c r="C287" s="87">
        <v>1</v>
      </c>
      <c r="D287" s="87">
        <v>6</v>
      </c>
      <c r="E287" s="88">
        <v>8750220</v>
      </c>
      <c r="F287" s="80">
        <v>0</v>
      </c>
      <c r="G287" s="89">
        <f>SUM(G288)</f>
        <v>371.7</v>
      </c>
    </row>
    <row r="288" spans="1:7" s="97" customFormat="1" ht="31.5">
      <c r="A288" s="91" t="s">
        <v>8</v>
      </c>
      <c r="B288" s="92">
        <v>51</v>
      </c>
      <c r="C288" s="93">
        <v>1</v>
      </c>
      <c r="D288" s="93">
        <v>6</v>
      </c>
      <c r="E288" s="94">
        <v>8750220</v>
      </c>
      <c r="F288" s="92">
        <v>530</v>
      </c>
      <c r="G288" s="95">
        <v>371.7</v>
      </c>
    </row>
    <row r="289" spans="1:7" ht="63">
      <c r="A289" s="111" t="s">
        <v>14</v>
      </c>
      <c r="B289" s="80">
        <v>51</v>
      </c>
      <c r="C289" s="87">
        <v>1</v>
      </c>
      <c r="D289" s="87">
        <v>6</v>
      </c>
      <c r="E289" s="88">
        <v>8751120</v>
      </c>
      <c r="F289" s="80">
        <v>0</v>
      </c>
      <c r="G289" s="89">
        <f>SUM(G290)</f>
        <v>371.7</v>
      </c>
    </row>
    <row r="290" spans="1:7" s="97" customFormat="1" ht="31.5">
      <c r="A290" s="91" t="s">
        <v>8</v>
      </c>
      <c r="B290" s="92">
        <v>51</v>
      </c>
      <c r="C290" s="93">
        <v>1</v>
      </c>
      <c r="D290" s="93">
        <v>6</v>
      </c>
      <c r="E290" s="94">
        <v>8751120</v>
      </c>
      <c r="F290" s="92">
        <v>500</v>
      </c>
      <c r="G290" s="95">
        <v>371.7</v>
      </c>
    </row>
    <row r="291" spans="1:7" ht="15.75">
      <c r="A291" s="79" t="s">
        <v>18</v>
      </c>
      <c r="B291" s="112">
        <v>51</v>
      </c>
      <c r="C291" s="81">
        <v>1</v>
      </c>
      <c r="D291" s="81">
        <v>13</v>
      </c>
      <c r="E291" s="82">
        <v>0</v>
      </c>
      <c r="F291" s="83">
        <v>0</v>
      </c>
      <c r="G291" s="84">
        <f>SUM(G292)</f>
        <v>601.70000000000005</v>
      </c>
    </row>
    <row r="292" spans="1:7" ht="15.75">
      <c r="A292" s="86" t="s">
        <v>7</v>
      </c>
      <c r="B292" s="80">
        <v>51</v>
      </c>
      <c r="C292" s="87">
        <v>1</v>
      </c>
      <c r="D292" s="87">
        <v>13</v>
      </c>
      <c r="E292" s="88">
        <v>20000</v>
      </c>
      <c r="F292" s="80">
        <v>0</v>
      </c>
      <c r="G292" s="89">
        <f>SUM(G293)</f>
        <v>601.70000000000005</v>
      </c>
    </row>
    <row r="293" spans="1:7" ht="31.5">
      <c r="A293" s="86" t="s">
        <v>19</v>
      </c>
      <c r="B293" s="80">
        <v>51</v>
      </c>
      <c r="C293" s="87">
        <v>1</v>
      </c>
      <c r="D293" s="87">
        <v>13</v>
      </c>
      <c r="E293" s="88">
        <v>20420</v>
      </c>
      <c r="F293" s="80">
        <v>0</v>
      </c>
      <c r="G293" s="89">
        <f>SUM(G294+G303)</f>
        <v>601.70000000000005</v>
      </c>
    </row>
    <row r="294" spans="1:7" s="97" customFormat="1" ht="31.5">
      <c r="A294" s="91" t="s">
        <v>8</v>
      </c>
      <c r="B294" s="92">
        <v>51</v>
      </c>
      <c r="C294" s="93">
        <v>1</v>
      </c>
      <c r="D294" s="93">
        <v>13</v>
      </c>
      <c r="E294" s="94">
        <v>20420</v>
      </c>
      <c r="F294" s="92">
        <v>120</v>
      </c>
      <c r="G294" s="95">
        <v>485.6</v>
      </c>
    </row>
    <row r="295" spans="1:7" ht="15.75">
      <c r="A295" s="86" t="s">
        <v>77</v>
      </c>
      <c r="B295" s="80">
        <v>51</v>
      </c>
      <c r="C295" s="87">
        <v>1</v>
      </c>
      <c r="D295" s="87">
        <v>13</v>
      </c>
      <c r="E295" s="88">
        <v>7950000</v>
      </c>
      <c r="F295" s="80">
        <v>0</v>
      </c>
      <c r="G295" s="89"/>
    </row>
    <row r="296" spans="1:7" ht="31.5">
      <c r="A296" s="86" t="s">
        <v>8</v>
      </c>
      <c r="B296" s="80">
        <v>51</v>
      </c>
      <c r="C296" s="87">
        <v>1</v>
      </c>
      <c r="D296" s="87">
        <v>13</v>
      </c>
      <c r="E296" s="88">
        <v>7950000</v>
      </c>
      <c r="F296" s="80">
        <v>500</v>
      </c>
      <c r="G296" s="89"/>
    </row>
    <row r="297" spans="1:7" ht="15.75">
      <c r="A297" s="74" t="s">
        <v>78</v>
      </c>
      <c r="B297" s="80">
        <v>51</v>
      </c>
      <c r="C297" s="76">
        <v>2</v>
      </c>
      <c r="D297" s="76">
        <v>0</v>
      </c>
      <c r="E297" s="77">
        <v>0</v>
      </c>
      <c r="F297" s="75">
        <v>0</v>
      </c>
      <c r="G297" s="78">
        <f>SUM(G298)</f>
        <v>0</v>
      </c>
    </row>
    <row r="298" spans="1:7" ht="15.75">
      <c r="A298" s="79" t="s">
        <v>79</v>
      </c>
      <c r="B298" s="80">
        <v>51</v>
      </c>
      <c r="C298" s="81">
        <v>2</v>
      </c>
      <c r="D298" s="81">
        <v>3</v>
      </c>
      <c r="E298" s="82">
        <v>0</v>
      </c>
      <c r="F298" s="83">
        <v>0</v>
      </c>
      <c r="G298" s="103">
        <f>SUM(G299)</f>
        <v>0</v>
      </c>
    </row>
    <row r="299" spans="1:7" ht="31.5">
      <c r="A299" s="86" t="s">
        <v>80</v>
      </c>
      <c r="B299" s="80">
        <v>51</v>
      </c>
      <c r="C299" s="87">
        <v>2</v>
      </c>
      <c r="D299" s="87">
        <v>3</v>
      </c>
      <c r="E299" s="88">
        <v>10000</v>
      </c>
      <c r="F299" s="80">
        <v>0</v>
      </c>
      <c r="G299" s="89">
        <f>SUM(G300)</f>
        <v>0</v>
      </c>
    </row>
    <row r="300" spans="1:7" ht="31.5">
      <c r="A300" s="86" t="s">
        <v>81</v>
      </c>
      <c r="B300" s="80">
        <v>51</v>
      </c>
      <c r="C300" s="87">
        <v>2</v>
      </c>
      <c r="D300" s="87">
        <v>3</v>
      </c>
      <c r="E300" s="88">
        <v>13600</v>
      </c>
      <c r="F300" s="80">
        <v>0</v>
      </c>
      <c r="G300" s="89">
        <f>SUM(G302)</f>
        <v>0</v>
      </c>
    </row>
    <row r="301" spans="1:7" ht="31.5">
      <c r="A301" s="86" t="s">
        <v>8</v>
      </c>
      <c r="B301" s="80">
        <v>51</v>
      </c>
      <c r="C301" s="87">
        <v>2</v>
      </c>
      <c r="D301" s="87">
        <v>3</v>
      </c>
      <c r="E301" s="88">
        <v>13600</v>
      </c>
      <c r="F301" s="80">
        <v>500</v>
      </c>
      <c r="G301" s="89"/>
    </row>
    <row r="302" spans="1:7" ht="15.75">
      <c r="A302" s="86" t="s">
        <v>82</v>
      </c>
      <c r="B302" s="80">
        <v>51</v>
      </c>
      <c r="C302" s="87">
        <v>2</v>
      </c>
      <c r="D302" s="87">
        <v>3</v>
      </c>
      <c r="E302" s="88">
        <v>13600</v>
      </c>
      <c r="F302" s="80">
        <v>9</v>
      </c>
      <c r="G302" s="89"/>
    </row>
    <row r="303" spans="1:7" s="97" customFormat="1" ht="31.5">
      <c r="A303" s="91" t="s">
        <v>8</v>
      </c>
      <c r="B303" s="92">
        <v>51</v>
      </c>
      <c r="C303" s="93">
        <v>1</v>
      </c>
      <c r="D303" s="93">
        <v>13</v>
      </c>
      <c r="E303" s="94">
        <v>20420</v>
      </c>
      <c r="F303" s="92">
        <v>240</v>
      </c>
      <c r="G303" s="95">
        <v>116.1</v>
      </c>
    </row>
    <row r="304" spans="1:7" ht="31.5">
      <c r="A304" s="74" t="s">
        <v>83</v>
      </c>
      <c r="B304" s="80">
        <v>51</v>
      </c>
      <c r="C304" s="76">
        <v>13</v>
      </c>
      <c r="D304" s="76">
        <v>0</v>
      </c>
      <c r="E304" s="77">
        <v>0</v>
      </c>
      <c r="F304" s="75">
        <v>0</v>
      </c>
      <c r="G304" s="78">
        <f>SUM(G305)</f>
        <v>120.8</v>
      </c>
    </row>
    <row r="305" spans="1:7" ht="15.75">
      <c r="A305" s="113" t="s">
        <v>84</v>
      </c>
      <c r="B305" s="80">
        <v>51</v>
      </c>
      <c r="C305" s="114">
        <v>13</v>
      </c>
      <c r="D305" s="114">
        <v>1</v>
      </c>
      <c r="E305" s="115">
        <v>0</v>
      </c>
      <c r="F305" s="90">
        <v>0</v>
      </c>
      <c r="G305" s="116">
        <f>SUM(G306)</f>
        <v>120.8</v>
      </c>
    </row>
    <row r="306" spans="1:7" ht="15.75">
      <c r="A306" s="104" t="s">
        <v>85</v>
      </c>
      <c r="B306" s="80">
        <v>51</v>
      </c>
      <c r="C306" s="105">
        <v>13</v>
      </c>
      <c r="D306" s="105">
        <v>1</v>
      </c>
      <c r="E306" s="106">
        <v>650320</v>
      </c>
      <c r="F306" s="107">
        <v>0</v>
      </c>
      <c r="G306" s="108">
        <f>SUM(G307)</f>
        <v>120.8</v>
      </c>
    </row>
    <row r="307" spans="1:7" s="97" customFormat="1" ht="15.75">
      <c r="A307" s="91" t="s">
        <v>17</v>
      </c>
      <c r="B307" s="80">
        <v>51</v>
      </c>
      <c r="C307" s="93">
        <v>13</v>
      </c>
      <c r="D307" s="93">
        <v>1</v>
      </c>
      <c r="E307" s="94">
        <v>650320</v>
      </c>
      <c r="F307" s="92">
        <v>240</v>
      </c>
      <c r="G307" s="95">
        <v>120.8</v>
      </c>
    </row>
    <row r="308" spans="1:7" ht="15.75">
      <c r="A308" s="74" t="s">
        <v>75</v>
      </c>
      <c r="B308" s="80">
        <v>51</v>
      </c>
      <c r="C308" s="76">
        <v>14</v>
      </c>
      <c r="D308" s="76">
        <v>0</v>
      </c>
      <c r="E308" s="77">
        <v>0</v>
      </c>
      <c r="F308" s="75">
        <v>0</v>
      </c>
      <c r="G308" s="78">
        <f>SUM(G309)</f>
        <v>5009.9000000000005</v>
      </c>
    </row>
    <row r="309" spans="1:7" ht="47.25">
      <c r="A309" s="113" t="s">
        <v>86</v>
      </c>
      <c r="B309" s="80">
        <v>51</v>
      </c>
      <c r="C309" s="117">
        <v>14</v>
      </c>
      <c r="D309" s="117">
        <v>1</v>
      </c>
      <c r="E309" s="118">
        <v>0</v>
      </c>
      <c r="F309" s="119">
        <v>0</v>
      </c>
      <c r="G309" s="120">
        <f>SUM(G310+G312)</f>
        <v>5009.9000000000005</v>
      </c>
    </row>
    <row r="310" spans="1:7" ht="31.5">
      <c r="A310" s="111" t="s">
        <v>87</v>
      </c>
      <c r="B310" s="80">
        <v>51</v>
      </c>
      <c r="C310" s="121">
        <v>14</v>
      </c>
      <c r="D310" s="121">
        <v>1</v>
      </c>
      <c r="E310" s="122">
        <v>8750120</v>
      </c>
      <c r="F310" s="123">
        <v>0</v>
      </c>
      <c r="G310" s="124">
        <f>SUM(G311)</f>
        <v>4288.1000000000004</v>
      </c>
    </row>
    <row r="311" spans="1:7" s="97" customFormat="1" ht="15.75">
      <c r="A311" s="96" t="s">
        <v>88</v>
      </c>
      <c r="B311" s="80">
        <v>51</v>
      </c>
      <c r="C311" s="93">
        <v>14</v>
      </c>
      <c r="D311" s="93">
        <v>1</v>
      </c>
      <c r="E311" s="94">
        <v>8750120</v>
      </c>
      <c r="F311" s="92">
        <v>530</v>
      </c>
      <c r="G311" s="95">
        <v>4288.1000000000004</v>
      </c>
    </row>
    <row r="312" spans="1:7" ht="15.75">
      <c r="A312" s="111" t="s">
        <v>89</v>
      </c>
      <c r="B312" s="80">
        <v>51</v>
      </c>
      <c r="C312" s="121">
        <v>14</v>
      </c>
      <c r="D312" s="121">
        <v>1</v>
      </c>
      <c r="E312" s="122">
        <v>8750220</v>
      </c>
      <c r="F312" s="123">
        <v>0</v>
      </c>
      <c r="G312" s="124">
        <f>SUM(G313)</f>
        <v>721.8</v>
      </c>
    </row>
    <row r="313" spans="1:7" s="97" customFormat="1" ht="15.75">
      <c r="A313" s="96" t="s">
        <v>88</v>
      </c>
      <c r="B313" s="80">
        <v>51</v>
      </c>
      <c r="C313" s="93">
        <v>14</v>
      </c>
      <c r="D313" s="93">
        <v>1</v>
      </c>
      <c r="E313" s="94">
        <v>8750220</v>
      </c>
      <c r="F313" s="92">
        <v>530</v>
      </c>
      <c r="G313" s="95">
        <v>721.8</v>
      </c>
    </row>
    <row r="314" spans="1:7" ht="75">
      <c r="A314" s="109" t="s">
        <v>90</v>
      </c>
      <c r="B314" s="70">
        <v>52</v>
      </c>
      <c r="C314" s="71">
        <v>0</v>
      </c>
      <c r="D314" s="71">
        <v>0</v>
      </c>
      <c r="E314" s="72">
        <v>0</v>
      </c>
      <c r="F314" s="70">
        <v>0</v>
      </c>
      <c r="G314" s="110">
        <f>G315</f>
        <v>873.40000000000009</v>
      </c>
    </row>
    <row r="315" spans="1:7" ht="15.75">
      <c r="A315" s="74" t="s">
        <v>5</v>
      </c>
      <c r="B315" s="75">
        <v>52</v>
      </c>
      <c r="C315" s="76">
        <v>1</v>
      </c>
      <c r="D315" s="76">
        <v>0</v>
      </c>
      <c r="E315" s="77">
        <v>0</v>
      </c>
      <c r="F315" s="75">
        <v>0</v>
      </c>
      <c r="G315" s="78">
        <f>SUM(G316)</f>
        <v>873.40000000000009</v>
      </c>
    </row>
    <row r="316" spans="1:7" ht="47.25">
      <c r="A316" s="79" t="s">
        <v>74</v>
      </c>
      <c r="B316" s="90">
        <v>52</v>
      </c>
      <c r="C316" s="81">
        <v>1</v>
      </c>
      <c r="D316" s="81">
        <v>13</v>
      </c>
      <c r="E316" s="82">
        <v>0</v>
      </c>
      <c r="F316" s="83">
        <v>0</v>
      </c>
      <c r="G316" s="84">
        <f>SUM(G317)</f>
        <v>873.40000000000009</v>
      </c>
    </row>
    <row r="317" spans="1:7" ht="15.75">
      <c r="A317" s="79" t="s">
        <v>18</v>
      </c>
      <c r="B317" s="112">
        <v>52</v>
      </c>
      <c r="C317" s="81">
        <v>1</v>
      </c>
      <c r="D317" s="81">
        <v>13</v>
      </c>
      <c r="E317" s="82">
        <v>0</v>
      </c>
      <c r="F317" s="83">
        <v>0</v>
      </c>
      <c r="G317" s="84">
        <f>G318</f>
        <v>873.40000000000009</v>
      </c>
    </row>
    <row r="318" spans="1:7" ht="31.5">
      <c r="A318" s="86" t="s">
        <v>19</v>
      </c>
      <c r="B318" s="80">
        <v>52</v>
      </c>
      <c r="C318" s="87">
        <v>1</v>
      </c>
      <c r="D318" s="87">
        <v>13</v>
      </c>
      <c r="E318" s="88">
        <v>20000</v>
      </c>
      <c r="F318" s="80">
        <v>0</v>
      </c>
      <c r="G318" s="89">
        <f>SUM(G319+G320+G321)</f>
        <v>873.40000000000009</v>
      </c>
    </row>
    <row r="319" spans="1:7" s="97" customFormat="1" ht="31.5">
      <c r="A319" s="91" t="s">
        <v>8</v>
      </c>
      <c r="B319" s="92">
        <v>52</v>
      </c>
      <c r="C319" s="93">
        <v>1</v>
      </c>
      <c r="D319" s="93">
        <v>13</v>
      </c>
      <c r="E319" s="94">
        <v>20420</v>
      </c>
      <c r="F319" s="92">
        <v>120</v>
      </c>
      <c r="G319" s="95">
        <v>827.1</v>
      </c>
    </row>
    <row r="320" spans="1:7" s="97" customFormat="1" ht="31.5">
      <c r="A320" s="91" t="s">
        <v>8</v>
      </c>
      <c r="B320" s="92">
        <v>52</v>
      </c>
      <c r="C320" s="93">
        <v>1</v>
      </c>
      <c r="D320" s="93">
        <v>13</v>
      </c>
      <c r="E320" s="94">
        <v>20420</v>
      </c>
      <c r="F320" s="92">
        <v>240</v>
      </c>
      <c r="G320" s="95">
        <v>46.2</v>
      </c>
    </row>
    <row r="321" spans="1:7" s="97" customFormat="1" ht="31.5">
      <c r="A321" s="91" t="s">
        <v>8</v>
      </c>
      <c r="B321" s="92">
        <v>52</v>
      </c>
      <c r="C321" s="93">
        <v>1</v>
      </c>
      <c r="D321" s="93">
        <v>13</v>
      </c>
      <c r="E321" s="94">
        <v>23520</v>
      </c>
      <c r="F321" s="92">
        <v>850</v>
      </c>
      <c r="G321" s="95">
        <v>0.1</v>
      </c>
    </row>
    <row r="322" spans="1:7" ht="18.75">
      <c r="A322" s="442" t="s">
        <v>91</v>
      </c>
      <c r="B322" s="443"/>
      <c r="C322" s="443"/>
      <c r="D322" s="443"/>
      <c r="E322" s="443"/>
      <c r="F322" s="444"/>
      <c r="G322" s="2">
        <f>SUM(G323+G344+G348)</f>
        <v>1656.2</v>
      </c>
    </row>
    <row r="323" spans="1:7" s="10" customFormat="1" ht="15.75">
      <c r="A323" s="3" t="s">
        <v>5</v>
      </c>
      <c r="B323" s="4">
        <v>54</v>
      </c>
      <c r="C323" s="125">
        <v>1</v>
      </c>
      <c r="D323" s="126">
        <v>0</v>
      </c>
      <c r="E323" s="7">
        <v>0</v>
      </c>
      <c r="F323" s="8">
        <v>0</v>
      </c>
      <c r="G323" s="9">
        <f>SUM(G324+G327+G335+G338)</f>
        <v>1445.5</v>
      </c>
    </row>
    <row r="324" spans="1:7" s="18" customFormat="1" ht="47.25">
      <c r="A324" s="11" t="s">
        <v>6</v>
      </c>
      <c r="B324" s="12">
        <v>54</v>
      </c>
      <c r="C324" s="127">
        <v>1</v>
      </c>
      <c r="D324" s="128">
        <v>2</v>
      </c>
      <c r="E324" s="15">
        <v>0</v>
      </c>
      <c r="F324" s="16">
        <v>0</v>
      </c>
      <c r="G324" s="17">
        <f>SUM(G325)</f>
        <v>387.4</v>
      </c>
    </row>
    <row r="325" spans="1:7" s="26" customFormat="1" ht="15.75">
      <c r="A325" s="19" t="s">
        <v>7</v>
      </c>
      <c r="B325" s="20">
        <v>54</v>
      </c>
      <c r="C325" s="129">
        <v>1</v>
      </c>
      <c r="D325" s="130">
        <v>2</v>
      </c>
      <c r="E325" s="23">
        <v>21420</v>
      </c>
      <c r="F325" s="24">
        <v>0</v>
      </c>
      <c r="G325" s="25">
        <f>SUM(G326)</f>
        <v>387.4</v>
      </c>
    </row>
    <row r="326" spans="1:7" ht="31.5">
      <c r="A326" s="27" t="s">
        <v>8</v>
      </c>
      <c r="B326" s="28">
        <v>54</v>
      </c>
      <c r="C326" s="131">
        <v>1</v>
      </c>
      <c r="D326" s="132">
        <v>2</v>
      </c>
      <c r="E326" s="31">
        <v>21420</v>
      </c>
      <c r="F326" s="32">
        <v>120</v>
      </c>
      <c r="G326" s="33">
        <v>387.4</v>
      </c>
    </row>
    <row r="327" spans="1:7" ht="63">
      <c r="A327" s="34" t="s">
        <v>9</v>
      </c>
      <c r="B327" s="28">
        <v>54</v>
      </c>
      <c r="C327" s="131">
        <v>1</v>
      </c>
      <c r="D327" s="132">
        <v>4</v>
      </c>
      <c r="E327" s="31">
        <v>0</v>
      </c>
      <c r="F327" s="32">
        <v>0</v>
      </c>
      <c r="G327" s="33">
        <f>SUM(G328+G331+G333)</f>
        <v>602.9</v>
      </c>
    </row>
    <row r="328" spans="1:7" s="26" customFormat="1" ht="15.75">
      <c r="A328" s="35" t="s">
        <v>11</v>
      </c>
      <c r="B328" s="36">
        <v>54</v>
      </c>
      <c r="C328" s="133">
        <v>1</v>
      </c>
      <c r="D328" s="134">
        <v>4</v>
      </c>
      <c r="E328" s="39">
        <v>21520</v>
      </c>
      <c r="F328" s="40">
        <v>0</v>
      </c>
      <c r="G328" s="41">
        <f>SUM(G330+G329)</f>
        <v>557.59999999999991</v>
      </c>
    </row>
    <row r="329" spans="1:7" ht="31.5">
      <c r="A329" s="27" t="s">
        <v>8</v>
      </c>
      <c r="B329" s="28">
        <v>54</v>
      </c>
      <c r="C329" s="131">
        <v>1</v>
      </c>
      <c r="D329" s="132">
        <v>4</v>
      </c>
      <c r="E329" s="31">
        <v>21520</v>
      </c>
      <c r="F329" s="32">
        <v>120</v>
      </c>
      <c r="G329" s="33">
        <v>298.2</v>
      </c>
    </row>
    <row r="330" spans="1:7" ht="31.5">
      <c r="A330" s="27" t="s">
        <v>8</v>
      </c>
      <c r="B330" s="28">
        <v>54</v>
      </c>
      <c r="C330" s="131">
        <v>1</v>
      </c>
      <c r="D330" s="132">
        <v>4</v>
      </c>
      <c r="E330" s="31">
        <v>21520</v>
      </c>
      <c r="F330" s="32">
        <v>240</v>
      </c>
      <c r="G330" s="33">
        <v>259.39999999999998</v>
      </c>
    </row>
    <row r="331" spans="1:7" s="26" customFormat="1" ht="31.5">
      <c r="A331" s="35" t="s">
        <v>12</v>
      </c>
      <c r="B331" s="36">
        <v>54</v>
      </c>
      <c r="C331" s="133">
        <v>1</v>
      </c>
      <c r="D331" s="134">
        <v>4</v>
      </c>
      <c r="E331" s="39">
        <v>23520</v>
      </c>
      <c r="F331" s="40">
        <v>0</v>
      </c>
      <c r="G331" s="41">
        <f>SUM(G332)</f>
        <v>21.2</v>
      </c>
    </row>
    <row r="332" spans="1:7" ht="31.5">
      <c r="A332" s="27" t="s">
        <v>8</v>
      </c>
      <c r="B332" s="42">
        <v>54</v>
      </c>
      <c r="C332" s="135">
        <v>1</v>
      </c>
      <c r="D332" s="136">
        <v>4</v>
      </c>
      <c r="E332" s="45">
        <v>23520</v>
      </c>
      <c r="F332" s="46">
        <v>850</v>
      </c>
      <c r="G332" s="33">
        <v>21.2</v>
      </c>
    </row>
    <row r="333" spans="1:7" ht="47.25">
      <c r="A333" s="34" t="s">
        <v>13</v>
      </c>
      <c r="B333" s="28">
        <v>54</v>
      </c>
      <c r="C333" s="131">
        <v>1</v>
      </c>
      <c r="D333" s="132">
        <v>4</v>
      </c>
      <c r="E333" s="31">
        <v>8751120</v>
      </c>
      <c r="F333" s="32">
        <v>0</v>
      </c>
      <c r="G333" s="47">
        <f>SUM(G334)</f>
        <v>24.1</v>
      </c>
    </row>
    <row r="334" spans="1:7" ht="63">
      <c r="A334" s="27" t="s">
        <v>14</v>
      </c>
      <c r="B334" s="28">
        <v>54</v>
      </c>
      <c r="C334" s="131">
        <v>1</v>
      </c>
      <c r="D334" s="132">
        <v>4</v>
      </c>
      <c r="E334" s="31">
        <v>8751120</v>
      </c>
      <c r="F334" s="32">
        <v>500</v>
      </c>
      <c r="G334" s="47">
        <v>24.1</v>
      </c>
    </row>
    <row r="335" spans="1:7" s="26" customFormat="1" ht="15.75">
      <c r="A335" s="35" t="s">
        <v>15</v>
      </c>
      <c r="B335" s="36">
        <v>54</v>
      </c>
      <c r="C335" s="133">
        <v>1</v>
      </c>
      <c r="D335" s="134">
        <v>11</v>
      </c>
      <c r="E335" s="39">
        <v>0</v>
      </c>
      <c r="F335" s="40">
        <v>0</v>
      </c>
      <c r="G335" s="41">
        <f>SUM(G336)</f>
        <v>21.4</v>
      </c>
    </row>
    <row r="336" spans="1:7" ht="15.75">
      <c r="A336" s="48" t="s">
        <v>16</v>
      </c>
      <c r="B336" s="42">
        <v>54</v>
      </c>
      <c r="C336" s="135">
        <v>1</v>
      </c>
      <c r="D336" s="136">
        <v>11</v>
      </c>
      <c r="E336" s="45">
        <v>703320</v>
      </c>
      <c r="F336" s="46">
        <v>0</v>
      </c>
      <c r="G336" s="33">
        <f>SUM(G337)</f>
        <v>21.4</v>
      </c>
    </row>
    <row r="337" spans="1:7" ht="15.75">
      <c r="A337" s="27" t="s">
        <v>17</v>
      </c>
      <c r="B337" s="28">
        <v>54</v>
      </c>
      <c r="C337" s="131">
        <v>1</v>
      </c>
      <c r="D337" s="132">
        <v>11</v>
      </c>
      <c r="E337" s="31">
        <v>703320</v>
      </c>
      <c r="F337" s="32">
        <v>870</v>
      </c>
      <c r="G337" s="33">
        <v>21.4</v>
      </c>
    </row>
    <row r="338" spans="1:7" s="59" customFormat="1" ht="15.75">
      <c r="A338" s="27" t="s">
        <v>18</v>
      </c>
      <c r="B338" s="28">
        <v>54</v>
      </c>
      <c r="C338" s="131">
        <v>1</v>
      </c>
      <c r="D338" s="132">
        <v>13</v>
      </c>
      <c r="E338" s="31">
        <v>0</v>
      </c>
      <c r="F338" s="32">
        <v>0</v>
      </c>
      <c r="G338" s="33">
        <f>SUM(G339+G342)</f>
        <v>433.79999999999995</v>
      </c>
    </row>
    <row r="339" spans="1:7" ht="31.5">
      <c r="A339" s="27" t="s">
        <v>19</v>
      </c>
      <c r="B339" s="28">
        <v>54</v>
      </c>
      <c r="C339" s="131">
        <v>1</v>
      </c>
      <c r="D339" s="132">
        <v>13</v>
      </c>
      <c r="E339" s="31">
        <v>20420</v>
      </c>
      <c r="F339" s="32">
        <v>0</v>
      </c>
      <c r="G339" s="33">
        <f>SUM(G341+G340)</f>
        <v>433.09999999999997</v>
      </c>
    </row>
    <row r="340" spans="1:7" ht="31.5">
      <c r="A340" s="27" t="s">
        <v>8</v>
      </c>
      <c r="B340" s="28">
        <v>54</v>
      </c>
      <c r="C340" s="131">
        <v>1</v>
      </c>
      <c r="D340" s="132">
        <v>13</v>
      </c>
      <c r="E340" s="31">
        <v>20420</v>
      </c>
      <c r="F340" s="32">
        <v>120</v>
      </c>
      <c r="G340" s="33">
        <v>356.4</v>
      </c>
    </row>
    <row r="341" spans="1:7" ht="31.5">
      <c r="A341" s="27" t="s">
        <v>8</v>
      </c>
      <c r="B341" s="28">
        <v>54</v>
      </c>
      <c r="C341" s="131">
        <v>1</v>
      </c>
      <c r="D341" s="132">
        <v>13</v>
      </c>
      <c r="E341" s="31">
        <v>20420</v>
      </c>
      <c r="F341" s="32">
        <v>240</v>
      </c>
      <c r="G341" s="33">
        <v>76.7</v>
      </c>
    </row>
    <row r="342" spans="1:7" ht="15.75">
      <c r="A342" s="27" t="s">
        <v>17</v>
      </c>
      <c r="B342" s="28">
        <v>54</v>
      </c>
      <c r="C342" s="131">
        <v>1</v>
      </c>
      <c r="D342" s="132">
        <v>13</v>
      </c>
      <c r="E342" s="31">
        <v>922220</v>
      </c>
      <c r="F342" s="32">
        <v>0</v>
      </c>
      <c r="G342" s="33">
        <f>SUM(G343)</f>
        <v>0.7</v>
      </c>
    </row>
    <row r="343" spans="1:7" ht="31.5">
      <c r="A343" s="27" t="s">
        <v>8</v>
      </c>
      <c r="B343" s="28">
        <v>54</v>
      </c>
      <c r="C343" s="131">
        <v>1</v>
      </c>
      <c r="D343" s="132">
        <v>13</v>
      </c>
      <c r="E343" s="31">
        <v>922220</v>
      </c>
      <c r="F343" s="32">
        <v>850</v>
      </c>
      <c r="G343" s="33">
        <v>0.7</v>
      </c>
    </row>
    <row r="344" spans="1:7" s="10" customFormat="1" ht="15.75">
      <c r="A344" s="50" t="s">
        <v>20</v>
      </c>
      <c r="B344" s="51">
        <v>54</v>
      </c>
      <c r="C344" s="52">
        <v>4</v>
      </c>
      <c r="D344" s="53">
        <v>0</v>
      </c>
      <c r="E344" s="54">
        <v>0</v>
      </c>
      <c r="F344" s="55">
        <v>0</v>
      </c>
      <c r="G344" s="56">
        <f>SUM(G345)</f>
        <v>55</v>
      </c>
    </row>
    <row r="345" spans="1:7" ht="15.75">
      <c r="A345" s="34" t="s">
        <v>21</v>
      </c>
      <c r="B345" s="28">
        <v>54</v>
      </c>
      <c r="C345" s="29">
        <v>4</v>
      </c>
      <c r="D345" s="30">
        <v>9</v>
      </c>
      <c r="E345" s="31">
        <v>0</v>
      </c>
      <c r="F345" s="32">
        <v>0</v>
      </c>
      <c r="G345" s="33">
        <f>G346</f>
        <v>55</v>
      </c>
    </row>
    <row r="346" spans="1:7" ht="15.75">
      <c r="A346" s="34" t="s">
        <v>22</v>
      </c>
      <c r="B346" s="28">
        <v>54</v>
      </c>
      <c r="C346" s="29">
        <v>4</v>
      </c>
      <c r="D346" s="30">
        <v>9</v>
      </c>
      <c r="E346" s="57">
        <v>409420</v>
      </c>
      <c r="F346" s="32">
        <v>0</v>
      </c>
      <c r="G346" s="33">
        <f>SUM(G347)</f>
        <v>55</v>
      </c>
    </row>
    <row r="347" spans="1:7" ht="15.75">
      <c r="A347" s="34" t="s">
        <v>22</v>
      </c>
      <c r="B347" s="28">
        <v>54</v>
      </c>
      <c r="C347" s="29">
        <v>4</v>
      </c>
      <c r="D347" s="30">
        <v>9</v>
      </c>
      <c r="E347" s="31">
        <v>409420</v>
      </c>
      <c r="F347" s="32">
        <v>240</v>
      </c>
      <c r="G347" s="47">
        <v>55</v>
      </c>
    </row>
    <row r="348" spans="1:7" s="10" customFormat="1" ht="15.75">
      <c r="A348" s="50" t="s">
        <v>23</v>
      </c>
      <c r="B348" s="51">
        <v>54</v>
      </c>
      <c r="C348" s="137">
        <v>5</v>
      </c>
      <c r="D348" s="138">
        <v>0</v>
      </c>
      <c r="E348" s="54">
        <v>0</v>
      </c>
      <c r="F348" s="55">
        <v>0</v>
      </c>
      <c r="G348" s="56">
        <f>SUM(G349)</f>
        <v>155.69999999999999</v>
      </c>
    </row>
    <row r="349" spans="1:7" s="26" customFormat="1" ht="15.75">
      <c r="A349" s="35" t="s">
        <v>24</v>
      </c>
      <c r="B349" s="36">
        <v>54</v>
      </c>
      <c r="C349" s="133">
        <v>5</v>
      </c>
      <c r="D349" s="134">
        <v>3</v>
      </c>
      <c r="E349" s="39">
        <v>0</v>
      </c>
      <c r="F349" s="40">
        <v>0</v>
      </c>
      <c r="G349" s="41">
        <f>SUM(G350+G352+G354+G356)</f>
        <v>155.69999999999999</v>
      </c>
    </row>
    <row r="350" spans="1:7" ht="15.75">
      <c r="A350" s="34" t="s">
        <v>25</v>
      </c>
      <c r="B350" s="28">
        <v>54</v>
      </c>
      <c r="C350" s="131">
        <v>5</v>
      </c>
      <c r="D350" s="132">
        <v>3</v>
      </c>
      <c r="E350" s="31">
        <v>500120</v>
      </c>
      <c r="F350" s="32">
        <v>0</v>
      </c>
      <c r="G350" s="47">
        <f>SUM(G351)</f>
        <v>25.7</v>
      </c>
    </row>
    <row r="351" spans="1:7" ht="31.5">
      <c r="A351" s="27" t="s">
        <v>8</v>
      </c>
      <c r="B351" s="28">
        <v>54</v>
      </c>
      <c r="C351" s="131">
        <v>5</v>
      </c>
      <c r="D351" s="132">
        <v>3</v>
      </c>
      <c r="E351" s="31">
        <v>500120</v>
      </c>
      <c r="F351" s="32">
        <v>240</v>
      </c>
      <c r="G351" s="47">
        <v>25.7</v>
      </c>
    </row>
    <row r="352" spans="1:7" ht="15.75">
      <c r="A352" s="27" t="s">
        <v>26</v>
      </c>
      <c r="B352" s="28">
        <v>54</v>
      </c>
      <c r="C352" s="131">
        <v>5</v>
      </c>
      <c r="D352" s="132">
        <v>3</v>
      </c>
      <c r="E352" s="31">
        <v>500320</v>
      </c>
      <c r="F352" s="32">
        <v>0</v>
      </c>
      <c r="G352" s="47">
        <f>SUM(G353)</f>
        <v>5</v>
      </c>
    </row>
    <row r="353" spans="1:7" ht="31.5">
      <c r="A353" s="27" t="s">
        <v>8</v>
      </c>
      <c r="B353" s="28">
        <v>54</v>
      </c>
      <c r="C353" s="131">
        <v>5</v>
      </c>
      <c r="D353" s="132">
        <v>3</v>
      </c>
      <c r="E353" s="31">
        <v>500320</v>
      </c>
      <c r="F353" s="32">
        <v>240</v>
      </c>
      <c r="G353" s="47">
        <v>5</v>
      </c>
    </row>
    <row r="354" spans="1:7" ht="15.75">
      <c r="A354" s="27" t="s">
        <v>27</v>
      </c>
      <c r="B354" s="28">
        <v>54</v>
      </c>
      <c r="C354" s="131">
        <v>5</v>
      </c>
      <c r="D354" s="132">
        <v>3</v>
      </c>
      <c r="E354" s="31">
        <v>500420</v>
      </c>
      <c r="F354" s="32">
        <v>0</v>
      </c>
      <c r="G354" s="47">
        <f>SUM(G355)</f>
        <v>15</v>
      </c>
    </row>
    <row r="355" spans="1:7" ht="31.5">
      <c r="A355" s="27" t="s">
        <v>8</v>
      </c>
      <c r="B355" s="28">
        <v>54</v>
      </c>
      <c r="C355" s="131">
        <v>5</v>
      </c>
      <c r="D355" s="132">
        <v>3</v>
      </c>
      <c r="E355" s="31">
        <v>500420</v>
      </c>
      <c r="F355" s="32">
        <v>240</v>
      </c>
      <c r="G355" s="47">
        <v>15</v>
      </c>
    </row>
    <row r="356" spans="1:7" ht="15.75">
      <c r="A356" s="27" t="s">
        <v>28</v>
      </c>
      <c r="B356" s="28">
        <v>54</v>
      </c>
      <c r="C356" s="131">
        <v>5</v>
      </c>
      <c r="D356" s="132">
        <v>3</v>
      </c>
      <c r="E356" s="31">
        <v>500520</v>
      </c>
      <c r="F356" s="32">
        <v>0</v>
      </c>
      <c r="G356" s="47">
        <f>SUM(G357)</f>
        <v>110</v>
      </c>
    </row>
    <row r="357" spans="1:7" ht="31.5">
      <c r="A357" s="27" t="s">
        <v>8</v>
      </c>
      <c r="B357" s="28">
        <v>54</v>
      </c>
      <c r="C357" s="131">
        <v>5</v>
      </c>
      <c r="D357" s="132">
        <v>3</v>
      </c>
      <c r="E357" s="31">
        <v>500520</v>
      </c>
      <c r="F357" s="32">
        <v>240</v>
      </c>
      <c r="G357" s="47">
        <v>110</v>
      </c>
    </row>
    <row r="358" spans="1:7" ht="37.5">
      <c r="A358" s="109" t="s">
        <v>92</v>
      </c>
      <c r="B358" s="70">
        <v>55</v>
      </c>
      <c r="C358" s="71">
        <v>0</v>
      </c>
      <c r="D358" s="71">
        <v>0</v>
      </c>
      <c r="E358" s="72">
        <v>0</v>
      </c>
      <c r="F358" s="70">
        <v>0</v>
      </c>
      <c r="G358" s="110">
        <f>G359</f>
        <v>264748.90000000002</v>
      </c>
    </row>
    <row r="359" spans="1:7" s="68" customFormat="1" ht="15.75">
      <c r="A359" s="140" t="s">
        <v>58</v>
      </c>
      <c r="B359" s="123">
        <v>55</v>
      </c>
      <c r="C359" s="141">
        <v>7</v>
      </c>
      <c r="D359" s="141">
        <v>0</v>
      </c>
      <c r="E359" s="142">
        <v>0</v>
      </c>
      <c r="F359" s="143">
        <v>0</v>
      </c>
      <c r="G359" s="144">
        <f>SUM(G360+G381+G409+G413+G427)</f>
        <v>264748.90000000002</v>
      </c>
    </row>
    <row r="360" spans="1:7" s="149" customFormat="1" ht="15.75">
      <c r="A360" s="145" t="s">
        <v>93</v>
      </c>
      <c r="B360" s="102">
        <v>55</v>
      </c>
      <c r="C360" s="146">
        <v>7</v>
      </c>
      <c r="D360" s="146">
        <v>1</v>
      </c>
      <c r="E360" s="147">
        <v>0</v>
      </c>
      <c r="F360" s="102">
        <v>0</v>
      </c>
      <c r="G360" s="148">
        <f>SUM(G361)</f>
        <v>62488.9</v>
      </c>
    </row>
    <row r="361" spans="1:7" ht="15.75">
      <c r="A361" s="86" t="s">
        <v>94</v>
      </c>
      <c r="B361" s="80">
        <v>55</v>
      </c>
      <c r="C361" s="87">
        <v>7</v>
      </c>
      <c r="D361" s="87">
        <v>1</v>
      </c>
      <c r="E361" s="88">
        <v>4200000</v>
      </c>
      <c r="F361" s="80">
        <v>0</v>
      </c>
      <c r="G361" s="89">
        <f>G362+G367+G371+G374+G378</f>
        <v>62488.9</v>
      </c>
    </row>
    <row r="362" spans="1:7" ht="31.5">
      <c r="A362" s="86" t="s">
        <v>12</v>
      </c>
      <c r="B362" s="80">
        <v>55</v>
      </c>
      <c r="C362" s="87">
        <v>7</v>
      </c>
      <c r="D362" s="87">
        <v>1</v>
      </c>
      <c r="E362" s="88">
        <v>4203520</v>
      </c>
      <c r="F362" s="80">
        <v>0</v>
      </c>
      <c r="G362" s="89">
        <f>G363+G366</f>
        <v>30.9</v>
      </c>
    </row>
    <row r="363" spans="1:7" s="97" customFormat="1" ht="15.75">
      <c r="A363" s="91" t="s">
        <v>95</v>
      </c>
      <c r="B363" s="92">
        <v>55</v>
      </c>
      <c r="C363" s="93">
        <v>7</v>
      </c>
      <c r="D363" s="93">
        <v>1</v>
      </c>
      <c r="E363" s="94">
        <v>4203520</v>
      </c>
      <c r="F363" s="92">
        <v>850</v>
      </c>
      <c r="G363" s="95">
        <v>10.9</v>
      </c>
    </row>
    <row r="364" spans="1:7" s="97" customFormat="1" ht="15.75">
      <c r="A364" s="91" t="s">
        <v>95</v>
      </c>
      <c r="B364" s="92">
        <v>55</v>
      </c>
      <c r="C364" s="93">
        <v>7</v>
      </c>
      <c r="D364" s="93">
        <v>1</v>
      </c>
      <c r="E364" s="94">
        <v>4209500</v>
      </c>
      <c r="F364" s="92">
        <v>999</v>
      </c>
      <c r="G364" s="95">
        <v>0</v>
      </c>
    </row>
    <row r="365" spans="1:7" s="97" customFormat="1" ht="15.75">
      <c r="A365" s="91" t="s">
        <v>95</v>
      </c>
      <c r="B365" s="92">
        <v>55</v>
      </c>
      <c r="C365" s="93">
        <v>7</v>
      </c>
      <c r="D365" s="93">
        <v>1</v>
      </c>
      <c r="E365" s="94">
        <v>4209500</v>
      </c>
      <c r="F365" s="92">
        <v>999</v>
      </c>
      <c r="G365" s="95">
        <v>0</v>
      </c>
    </row>
    <row r="366" spans="1:7" s="97" customFormat="1" ht="15.75">
      <c r="A366" s="91" t="s">
        <v>96</v>
      </c>
      <c r="B366" s="92">
        <v>55</v>
      </c>
      <c r="C366" s="93">
        <v>7</v>
      </c>
      <c r="D366" s="93">
        <v>1</v>
      </c>
      <c r="E366" s="94">
        <v>4203510</v>
      </c>
      <c r="F366" s="92">
        <v>611</v>
      </c>
      <c r="G366" s="95">
        <v>20</v>
      </c>
    </row>
    <row r="367" spans="1:7" ht="31.5">
      <c r="A367" s="86" t="s">
        <v>19</v>
      </c>
      <c r="B367" s="80">
        <v>55</v>
      </c>
      <c r="C367" s="87">
        <v>7</v>
      </c>
      <c r="D367" s="87">
        <v>1</v>
      </c>
      <c r="E367" s="88">
        <v>4200420</v>
      </c>
      <c r="F367" s="80">
        <v>0</v>
      </c>
      <c r="G367" s="89">
        <f>G369+G370+G368</f>
        <v>9215.4</v>
      </c>
    </row>
    <row r="368" spans="1:7" s="97" customFormat="1" ht="15.75">
      <c r="A368" s="91" t="s">
        <v>95</v>
      </c>
      <c r="B368" s="92">
        <v>55</v>
      </c>
      <c r="C368" s="93">
        <v>7</v>
      </c>
      <c r="D368" s="93">
        <v>1</v>
      </c>
      <c r="E368" s="94">
        <v>4200420</v>
      </c>
      <c r="F368" s="92">
        <v>120</v>
      </c>
      <c r="G368" s="150">
        <v>10</v>
      </c>
    </row>
    <row r="369" spans="1:7" s="97" customFormat="1" ht="15.75">
      <c r="A369" s="91" t="s">
        <v>95</v>
      </c>
      <c r="B369" s="92">
        <v>55</v>
      </c>
      <c r="C369" s="93">
        <v>7</v>
      </c>
      <c r="D369" s="93">
        <v>1</v>
      </c>
      <c r="E369" s="94">
        <v>4200420</v>
      </c>
      <c r="F369" s="92">
        <v>240</v>
      </c>
      <c r="G369" s="150">
        <v>7547.7</v>
      </c>
    </row>
    <row r="370" spans="1:7" s="97" customFormat="1" ht="15.75">
      <c r="A370" s="91" t="s">
        <v>96</v>
      </c>
      <c r="B370" s="92">
        <v>55</v>
      </c>
      <c r="C370" s="93">
        <v>7</v>
      </c>
      <c r="D370" s="93">
        <v>1</v>
      </c>
      <c r="E370" s="94">
        <v>4200410</v>
      </c>
      <c r="F370" s="92">
        <v>611</v>
      </c>
      <c r="G370" s="150">
        <v>1657.7</v>
      </c>
    </row>
    <row r="371" spans="1:7" s="97" customFormat="1" ht="47.25">
      <c r="A371" s="151" t="s">
        <v>97</v>
      </c>
      <c r="B371" s="152">
        <v>55</v>
      </c>
      <c r="C371" s="153">
        <v>7</v>
      </c>
      <c r="D371" s="153">
        <v>1</v>
      </c>
      <c r="E371" s="154">
        <v>8750000</v>
      </c>
      <c r="F371" s="152">
        <v>0</v>
      </c>
      <c r="G371" s="155">
        <f>G372+G373</f>
        <v>45348.7</v>
      </c>
    </row>
    <row r="372" spans="1:7" s="97" customFormat="1" ht="15.75">
      <c r="A372" s="91" t="s">
        <v>95</v>
      </c>
      <c r="B372" s="92">
        <v>55</v>
      </c>
      <c r="C372" s="93">
        <v>7</v>
      </c>
      <c r="D372" s="93">
        <v>1</v>
      </c>
      <c r="E372" s="94">
        <v>8757370</v>
      </c>
      <c r="F372" s="92">
        <v>530</v>
      </c>
      <c r="G372" s="150">
        <v>14479.6</v>
      </c>
    </row>
    <row r="373" spans="1:7" s="97" customFormat="1" ht="15.75">
      <c r="A373" s="91" t="s">
        <v>96</v>
      </c>
      <c r="B373" s="92">
        <v>55</v>
      </c>
      <c r="C373" s="93">
        <v>7</v>
      </c>
      <c r="D373" s="93">
        <v>1</v>
      </c>
      <c r="E373" s="94">
        <v>8757370</v>
      </c>
      <c r="F373" s="92">
        <v>611</v>
      </c>
      <c r="G373" s="150">
        <v>30869.1</v>
      </c>
    </row>
    <row r="374" spans="1:7" ht="15.75">
      <c r="A374" s="86" t="s">
        <v>75</v>
      </c>
      <c r="B374" s="80">
        <v>55</v>
      </c>
      <c r="C374" s="87">
        <v>7</v>
      </c>
      <c r="D374" s="87">
        <v>1</v>
      </c>
      <c r="E374" s="88">
        <v>8750000</v>
      </c>
      <c r="F374" s="80">
        <v>0</v>
      </c>
      <c r="G374" s="89">
        <f>SUM(G375)</f>
        <v>744.8</v>
      </c>
    </row>
    <row r="375" spans="1:7" ht="78.75">
      <c r="A375" s="104" t="s">
        <v>98</v>
      </c>
      <c r="B375" s="80">
        <v>55</v>
      </c>
      <c r="C375" s="87">
        <v>7</v>
      </c>
      <c r="D375" s="87">
        <v>1</v>
      </c>
      <c r="E375" s="156">
        <v>8757390</v>
      </c>
      <c r="F375" s="80">
        <v>0</v>
      </c>
      <c r="G375" s="89">
        <f>G376+G377</f>
        <v>744.8</v>
      </c>
    </row>
    <row r="376" spans="1:7" s="97" customFormat="1" ht="15.75">
      <c r="A376" s="91" t="s">
        <v>95</v>
      </c>
      <c r="B376" s="92">
        <v>55</v>
      </c>
      <c r="C376" s="93">
        <v>7</v>
      </c>
      <c r="D376" s="93">
        <v>1</v>
      </c>
      <c r="E376" s="94">
        <v>8757390</v>
      </c>
      <c r="F376" s="92">
        <v>530</v>
      </c>
      <c r="G376" s="95">
        <v>164.9</v>
      </c>
    </row>
    <row r="377" spans="1:7" s="97" customFormat="1" ht="15.75">
      <c r="A377" s="91" t="s">
        <v>96</v>
      </c>
      <c r="B377" s="92">
        <v>55</v>
      </c>
      <c r="C377" s="93">
        <v>7</v>
      </c>
      <c r="D377" s="93">
        <v>1</v>
      </c>
      <c r="E377" s="94">
        <v>8757390</v>
      </c>
      <c r="F377" s="92">
        <v>611</v>
      </c>
      <c r="G377" s="95">
        <v>579.9</v>
      </c>
    </row>
    <row r="378" spans="1:7" ht="47.25">
      <c r="A378" s="104" t="s">
        <v>99</v>
      </c>
      <c r="B378" s="80">
        <v>55</v>
      </c>
      <c r="C378" s="87">
        <v>7</v>
      </c>
      <c r="D378" s="87">
        <v>1</v>
      </c>
      <c r="E378" s="122">
        <v>4200220</v>
      </c>
      <c r="F378" s="80">
        <v>0</v>
      </c>
      <c r="G378" s="89">
        <f>SUM(G379+G380)</f>
        <v>7149.1</v>
      </c>
    </row>
    <row r="379" spans="1:7" s="97" customFormat="1" ht="15.75">
      <c r="A379" s="91" t="s">
        <v>95</v>
      </c>
      <c r="B379" s="92">
        <v>55</v>
      </c>
      <c r="C379" s="93">
        <v>7</v>
      </c>
      <c r="D379" s="93">
        <v>1</v>
      </c>
      <c r="E379" s="94">
        <v>4200220</v>
      </c>
      <c r="F379" s="92">
        <v>240</v>
      </c>
      <c r="G379" s="95">
        <v>1930.4</v>
      </c>
    </row>
    <row r="380" spans="1:7" s="97" customFormat="1" ht="15.75">
      <c r="A380" s="91" t="s">
        <v>96</v>
      </c>
      <c r="B380" s="92">
        <v>55</v>
      </c>
      <c r="C380" s="93">
        <v>7</v>
      </c>
      <c r="D380" s="93">
        <v>1</v>
      </c>
      <c r="E380" s="94">
        <v>4200210</v>
      </c>
      <c r="F380" s="92">
        <v>611</v>
      </c>
      <c r="G380" s="95">
        <v>5218.7</v>
      </c>
    </row>
    <row r="381" spans="1:7" s="149" customFormat="1" ht="15.75">
      <c r="A381" s="145" t="s">
        <v>100</v>
      </c>
      <c r="B381" s="102">
        <v>55</v>
      </c>
      <c r="C381" s="146">
        <v>7</v>
      </c>
      <c r="D381" s="146">
        <v>2</v>
      </c>
      <c r="E381" s="147">
        <v>0</v>
      </c>
      <c r="F381" s="102">
        <v>0</v>
      </c>
      <c r="G381" s="148">
        <f>SUM(G382+G402)</f>
        <v>179355.7</v>
      </c>
    </row>
    <row r="382" spans="1:7" ht="31.5">
      <c r="A382" s="86" t="s">
        <v>101</v>
      </c>
      <c r="B382" s="80">
        <v>55</v>
      </c>
      <c r="C382" s="87">
        <v>7</v>
      </c>
      <c r="D382" s="87">
        <v>2</v>
      </c>
      <c r="E382" s="88">
        <v>4210000</v>
      </c>
      <c r="F382" s="80">
        <v>0</v>
      </c>
      <c r="G382" s="89">
        <f>SUM(G383+G386+G390+G394)</f>
        <v>42995.899999999994</v>
      </c>
    </row>
    <row r="383" spans="1:7" ht="31.5">
      <c r="A383" s="86" t="s">
        <v>12</v>
      </c>
      <c r="B383" s="80">
        <v>55</v>
      </c>
      <c r="C383" s="87">
        <v>7</v>
      </c>
      <c r="D383" s="87">
        <v>2</v>
      </c>
      <c r="E383" s="88">
        <v>4213500</v>
      </c>
      <c r="F383" s="80">
        <v>0</v>
      </c>
      <c r="G383" s="89">
        <f>G384+G385</f>
        <v>1584</v>
      </c>
    </row>
    <row r="384" spans="1:7" s="97" customFormat="1" ht="15.75">
      <c r="A384" s="91" t="s">
        <v>95</v>
      </c>
      <c r="B384" s="92">
        <v>55</v>
      </c>
      <c r="C384" s="93">
        <v>7</v>
      </c>
      <c r="D384" s="93">
        <v>2</v>
      </c>
      <c r="E384" s="94">
        <v>4213520</v>
      </c>
      <c r="F384" s="92">
        <v>850</v>
      </c>
      <c r="G384" s="95">
        <v>60</v>
      </c>
    </row>
    <row r="385" spans="1:7" s="97" customFormat="1" ht="15.75">
      <c r="A385" s="91" t="s">
        <v>96</v>
      </c>
      <c r="B385" s="92">
        <v>55</v>
      </c>
      <c r="C385" s="93">
        <v>7</v>
      </c>
      <c r="D385" s="93">
        <v>2</v>
      </c>
      <c r="E385" s="94">
        <v>4213510</v>
      </c>
      <c r="F385" s="92">
        <v>611</v>
      </c>
      <c r="G385" s="95">
        <v>1524</v>
      </c>
    </row>
    <row r="386" spans="1:7" ht="31.5">
      <c r="A386" s="86" t="s">
        <v>19</v>
      </c>
      <c r="B386" s="80">
        <v>55</v>
      </c>
      <c r="C386" s="87">
        <v>7</v>
      </c>
      <c r="D386" s="87">
        <v>2</v>
      </c>
      <c r="E386" s="88">
        <v>4210400</v>
      </c>
      <c r="F386" s="80">
        <v>0</v>
      </c>
      <c r="G386" s="89">
        <f>G387+G388+G389</f>
        <v>18150.7</v>
      </c>
    </row>
    <row r="387" spans="1:7" s="97" customFormat="1" ht="15.75">
      <c r="A387" s="91" t="s">
        <v>95</v>
      </c>
      <c r="B387" s="92">
        <v>55</v>
      </c>
      <c r="C387" s="93">
        <v>7</v>
      </c>
      <c r="D387" s="93">
        <v>2</v>
      </c>
      <c r="E387" s="94">
        <v>4210420</v>
      </c>
      <c r="F387" s="92">
        <v>240</v>
      </c>
      <c r="G387" s="150">
        <v>8355.2000000000007</v>
      </c>
    </row>
    <row r="388" spans="1:7" s="97" customFormat="1" ht="15.75">
      <c r="A388" s="91" t="s">
        <v>96</v>
      </c>
      <c r="B388" s="92">
        <v>55</v>
      </c>
      <c r="C388" s="93">
        <v>7</v>
      </c>
      <c r="D388" s="93">
        <v>2</v>
      </c>
      <c r="E388" s="94">
        <v>4210410</v>
      </c>
      <c r="F388" s="92">
        <v>611</v>
      </c>
      <c r="G388" s="150">
        <v>9795.5</v>
      </c>
    </row>
    <row r="389" spans="1:7" s="97" customFormat="1" ht="15.75">
      <c r="A389" s="91" t="s">
        <v>95</v>
      </c>
      <c r="B389" s="92">
        <v>55</v>
      </c>
      <c r="C389" s="93">
        <v>7</v>
      </c>
      <c r="D389" s="93">
        <v>2</v>
      </c>
      <c r="E389" s="94">
        <v>4210420</v>
      </c>
      <c r="F389" s="92">
        <v>240</v>
      </c>
      <c r="G389" s="150">
        <v>0</v>
      </c>
    </row>
    <row r="390" spans="1:7" ht="47.25">
      <c r="A390" s="104" t="s">
        <v>102</v>
      </c>
      <c r="B390" s="80">
        <v>55</v>
      </c>
      <c r="C390" s="87">
        <v>7</v>
      </c>
      <c r="D390" s="87">
        <v>2</v>
      </c>
      <c r="E390" s="122">
        <v>4210220</v>
      </c>
      <c r="F390" s="80">
        <v>0</v>
      </c>
      <c r="G390" s="89">
        <f>G391+G393</f>
        <v>9035.4</v>
      </c>
    </row>
    <row r="391" spans="1:7" s="97" customFormat="1" ht="15.75">
      <c r="A391" s="91" t="s">
        <v>95</v>
      </c>
      <c r="B391" s="92">
        <v>55</v>
      </c>
      <c r="C391" s="93">
        <v>7</v>
      </c>
      <c r="D391" s="93">
        <v>2</v>
      </c>
      <c r="E391" s="94">
        <v>4210220</v>
      </c>
      <c r="F391" s="92">
        <v>240</v>
      </c>
      <c r="G391" s="95">
        <v>2304.6999999999998</v>
      </c>
    </row>
    <row r="392" spans="1:7" s="97" customFormat="1" ht="15.75">
      <c r="A392" s="91" t="s">
        <v>96</v>
      </c>
      <c r="B392" s="92">
        <v>55</v>
      </c>
      <c r="C392" s="93">
        <v>7</v>
      </c>
      <c r="D392" s="93">
        <v>2</v>
      </c>
      <c r="E392" s="94">
        <v>4210210</v>
      </c>
      <c r="F392" s="92">
        <v>611</v>
      </c>
      <c r="G392" s="95">
        <v>0</v>
      </c>
    </row>
    <row r="393" spans="1:7" s="97" customFormat="1" ht="15.75">
      <c r="A393" s="91" t="s">
        <v>96</v>
      </c>
      <c r="B393" s="92">
        <v>55</v>
      </c>
      <c r="C393" s="93">
        <v>7</v>
      </c>
      <c r="D393" s="93">
        <v>2</v>
      </c>
      <c r="E393" s="94">
        <v>4210210</v>
      </c>
      <c r="F393" s="92">
        <v>611</v>
      </c>
      <c r="G393" s="95">
        <v>6730.7</v>
      </c>
    </row>
    <row r="394" spans="1:7" ht="15.75">
      <c r="A394" s="86" t="s">
        <v>103</v>
      </c>
      <c r="B394" s="80">
        <v>55</v>
      </c>
      <c r="C394" s="87">
        <v>7</v>
      </c>
      <c r="D394" s="87">
        <v>2</v>
      </c>
      <c r="E394" s="88">
        <v>4230000</v>
      </c>
      <c r="F394" s="80">
        <v>0</v>
      </c>
      <c r="G394" s="89">
        <f>G397</f>
        <v>14225.8</v>
      </c>
    </row>
    <row r="395" spans="1:7" ht="31.5">
      <c r="A395" s="86" t="s">
        <v>12</v>
      </c>
      <c r="B395" s="80">
        <v>55</v>
      </c>
      <c r="C395" s="87">
        <v>7</v>
      </c>
      <c r="D395" s="87">
        <v>2</v>
      </c>
      <c r="E395" s="88">
        <v>4233500</v>
      </c>
      <c r="F395" s="80">
        <v>0</v>
      </c>
      <c r="G395" s="89">
        <f>SUM(G396)</f>
        <v>0</v>
      </c>
    </row>
    <row r="396" spans="1:7" s="97" customFormat="1" ht="15.75">
      <c r="A396" s="91" t="s">
        <v>96</v>
      </c>
      <c r="B396" s="92">
        <v>55</v>
      </c>
      <c r="C396" s="93">
        <v>7</v>
      </c>
      <c r="D396" s="93">
        <v>2</v>
      </c>
      <c r="E396" s="94">
        <v>4233510</v>
      </c>
      <c r="F396" s="92">
        <v>611</v>
      </c>
      <c r="G396" s="95">
        <v>0</v>
      </c>
    </row>
    <row r="397" spans="1:7" ht="31.5">
      <c r="A397" s="86" t="s">
        <v>19</v>
      </c>
      <c r="B397" s="80">
        <v>55</v>
      </c>
      <c r="C397" s="87">
        <v>7</v>
      </c>
      <c r="D397" s="87">
        <v>2</v>
      </c>
      <c r="E397" s="88">
        <v>4230410</v>
      </c>
      <c r="F397" s="80">
        <v>0</v>
      </c>
      <c r="G397" s="89">
        <f>SUM(G398)</f>
        <v>14225.8</v>
      </c>
    </row>
    <row r="398" spans="1:7" s="97" customFormat="1" ht="15.75">
      <c r="A398" s="91" t="s">
        <v>96</v>
      </c>
      <c r="B398" s="92">
        <v>55</v>
      </c>
      <c r="C398" s="93">
        <v>7</v>
      </c>
      <c r="D398" s="93">
        <v>2</v>
      </c>
      <c r="E398" s="94">
        <v>4230410</v>
      </c>
      <c r="F398" s="92">
        <v>611</v>
      </c>
      <c r="G398" s="95">
        <v>14225.8</v>
      </c>
    </row>
    <row r="399" spans="1:7" ht="15.75">
      <c r="A399" s="86" t="s">
        <v>104</v>
      </c>
      <c r="B399" s="80">
        <v>55</v>
      </c>
      <c r="C399" s="87">
        <v>7</v>
      </c>
      <c r="D399" s="87">
        <v>2</v>
      </c>
      <c r="E399" s="88">
        <v>5200000</v>
      </c>
      <c r="F399" s="80">
        <v>0</v>
      </c>
      <c r="G399" s="89">
        <f>SUM(G400)</f>
        <v>0</v>
      </c>
    </row>
    <row r="400" spans="1:7" ht="31.5">
      <c r="A400" s="86" t="s">
        <v>105</v>
      </c>
      <c r="B400" s="80">
        <v>55</v>
      </c>
      <c r="C400" s="87">
        <v>7</v>
      </c>
      <c r="D400" s="87">
        <v>2</v>
      </c>
      <c r="E400" s="88">
        <v>5200900</v>
      </c>
      <c r="F400" s="80">
        <v>0</v>
      </c>
      <c r="G400" s="89">
        <f>SUM(G401)</f>
        <v>0</v>
      </c>
    </row>
    <row r="401" spans="1:7" s="97" customFormat="1" ht="15.75">
      <c r="A401" s="91" t="s">
        <v>95</v>
      </c>
      <c r="B401" s="92">
        <v>55</v>
      </c>
      <c r="C401" s="93">
        <v>7</v>
      </c>
      <c r="D401" s="93">
        <v>2</v>
      </c>
      <c r="E401" s="94">
        <v>5200900</v>
      </c>
      <c r="F401" s="92">
        <v>999</v>
      </c>
      <c r="G401" s="95">
        <v>0</v>
      </c>
    </row>
    <row r="402" spans="1:7" ht="15.75">
      <c r="A402" s="86" t="s">
        <v>75</v>
      </c>
      <c r="B402" s="80">
        <v>55</v>
      </c>
      <c r="C402" s="87">
        <v>7</v>
      </c>
      <c r="D402" s="87">
        <v>2</v>
      </c>
      <c r="E402" s="88">
        <v>8750000</v>
      </c>
      <c r="F402" s="80">
        <v>0</v>
      </c>
      <c r="G402" s="89">
        <f>G403+G406</f>
        <v>136359.80000000002</v>
      </c>
    </row>
    <row r="403" spans="1:7" ht="126">
      <c r="A403" s="86" t="s">
        <v>106</v>
      </c>
      <c r="B403" s="80">
        <v>55</v>
      </c>
      <c r="C403" s="87">
        <v>7</v>
      </c>
      <c r="D403" s="87">
        <v>2</v>
      </c>
      <c r="E403" s="88">
        <v>8757340</v>
      </c>
      <c r="F403" s="80">
        <v>0</v>
      </c>
      <c r="G403" s="89">
        <f>G404+G405</f>
        <v>133720.20000000001</v>
      </c>
    </row>
    <row r="404" spans="1:7" s="97" customFormat="1" ht="15.75">
      <c r="A404" s="91" t="s">
        <v>95</v>
      </c>
      <c r="B404" s="92">
        <v>55</v>
      </c>
      <c r="C404" s="93">
        <v>7</v>
      </c>
      <c r="D404" s="93">
        <v>2</v>
      </c>
      <c r="E404" s="94">
        <v>8757340</v>
      </c>
      <c r="F404" s="92">
        <v>530</v>
      </c>
      <c r="G404" s="95">
        <v>46055.199999999997</v>
      </c>
    </row>
    <row r="405" spans="1:7" s="97" customFormat="1" ht="15.75">
      <c r="A405" s="91" t="s">
        <v>96</v>
      </c>
      <c r="B405" s="92">
        <v>55</v>
      </c>
      <c r="C405" s="93">
        <v>7</v>
      </c>
      <c r="D405" s="93">
        <v>2</v>
      </c>
      <c r="E405" s="94">
        <v>8757340</v>
      </c>
      <c r="F405" s="92">
        <v>611</v>
      </c>
      <c r="G405" s="95">
        <v>87665</v>
      </c>
    </row>
    <row r="406" spans="1:7" ht="47.25">
      <c r="A406" s="104" t="s">
        <v>107</v>
      </c>
      <c r="B406" s="80">
        <v>55</v>
      </c>
      <c r="C406" s="87">
        <v>7</v>
      </c>
      <c r="D406" s="87">
        <v>2</v>
      </c>
      <c r="E406" s="156">
        <v>8757330</v>
      </c>
      <c r="F406" s="80">
        <v>0</v>
      </c>
      <c r="G406" s="89">
        <f>G407+G408</f>
        <v>2639.6</v>
      </c>
    </row>
    <row r="407" spans="1:7" s="97" customFormat="1" ht="15.75">
      <c r="A407" s="91" t="s">
        <v>95</v>
      </c>
      <c r="B407" s="92">
        <v>55</v>
      </c>
      <c r="C407" s="93">
        <v>7</v>
      </c>
      <c r="D407" s="93">
        <v>2</v>
      </c>
      <c r="E407" s="157">
        <v>8757330</v>
      </c>
      <c r="F407" s="92">
        <v>530</v>
      </c>
      <c r="G407" s="95">
        <v>458.9</v>
      </c>
    </row>
    <row r="408" spans="1:7" s="97" customFormat="1" ht="15.75">
      <c r="A408" s="91" t="s">
        <v>96</v>
      </c>
      <c r="B408" s="92">
        <v>55</v>
      </c>
      <c r="C408" s="93">
        <v>7</v>
      </c>
      <c r="D408" s="93">
        <v>2</v>
      </c>
      <c r="E408" s="157">
        <v>8757330</v>
      </c>
      <c r="F408" s="92">
        <v>611</v>
      </c>
      <c r="G408" s="95">
        <v>2180.6999999999998</v>
      </c>
    </row>
    <row r="409" spans="1:7" s="149" customFormat="1" ht="15.75">
      <c r="A409" s="145" t="s">
        <v>108</v>
      </c>
      <c r="B409" s="102">
        <v>55</v>
      </c>
      <c r="C409" s="146">
        <v>7</v>
      </c>
      <c r="D409" s="146">
        <v>7</v>
      </c>
      <c r="E409" s="147">
        <v>0</v>
      </c>
      <c r="F409" s="102">
        <v>0</v>
      </c>
      <c r="G409" s="148">
        <f>SUM(G410)</f>
        <v>1540.2</v>
      </c>
    </row>
    <row r="410" spans="1:7" ht="15.75">
      <c r="A410" s="111" t="s">
        <v>109</v>
      </c>
      <c r="B410" s="80">
        <v>55</v>
      </c>
      <c r="C410" s="121">
        <v>7</v>
      </c>
      <c r="D410" s="121">
        <v>7</v>
      </c>
      <c r="E410" s="122">
        <v>7950000</v>
      </c>
      <c r="F410" s="123">
        <v>0</v>
      </c>
      <c r="G410" s="124">
        <f>SUM(G411)</f>
        <v>1540.2</v>
      </c>
    </row>
    <row r="411" spans="1:7" ht="15.75">
      <c r="A411" s="111" t="s">
        <v>110</v>
      </c>
      <c r="B411" s="80">
        <v>55</v>
      </c>
      <c r="C411" s="121">
        <v>7</v>
      </c>
      <c r="D411" s="121">
        <v>7</v>
      </c>
      <c r="E411" s="122" t="s">
        <v>111</v>
      </c>
      <c r="F411" s="123">
        <v>0</v>
      </c>
      <c r="G411" s="124">
        <f>SUM(G412)</f>
        <v>1540.2</v>
      </c>
    </row>
    <row r="412" spans="1:7" s="97" customFormat="1" ht="31.5">
      <c r="A412" s="91" t="s">
        <v>112</v>
      </c>
      <c r="B412" s="92">
        <v>55</v>
      </c>
      <c r="C412" s="93">
        <v>7</v>
      </c>
      <c r="D412" s="93">
        <v>7</v>
      </c>
      <c r="E412" s="94" t="s">
        <v>111</v>
      </c>
      <c r="F412" s="92">
        <v>240</v>
      </c>
      <c r="G412" s="95">
        <v>1540.2</v>
      </c>
    </row>
    <row r="413" spans="1:7" s="149" customFormat="1" ht="15.75">
      <c r="A413" s="145" t="s">
        <v>113</v>
      </c>
      <c r="B413" s="102">
        <v>55</v>
      </c>
      <c r="C413" s="146">
        <v>7</v>
      </c>
      <c r="D413" s="146">
        <v>9</v>
      </c>
      <c r="E413" s="147">
        <v>0</v>
      </c>
      <c r="F413" s="102">
        <v>0</v>
      </c>
      <c r="G413" s="148">
        <f>SUM(G414+G416+G422)</f>
        <v>18868.199999999997</v>
      </c>
    </row>
    <row r="414" spans="1:7" ht="15.75">
      <c r="A414" s="86" t="s">
        <v>11</v>
      </c>
      <c r="B414" s="80">
        <v>55</v>
      </c>
      <c r="C414" s="87">
        <v>7</v>
      </c>
      <c r="D414" s="87">
        <v>9</v>
      </c>
      <c r="E414" s="88">
        <v>20000</v>
      </c>
      <c r="F414" s="80">
        <v>0</v>
      </c>
      <c r="G414" s="89">
        <f>SUM(G415)</f>
        <v>1770.6</v>
      </c>
    </row>
    <row r="415" spans="1:7" s="97" customFormat="1" ht="31.5">
      <c r="A415" s="91" t="s">
        <v>8</v>
      </c>
      <c r="B415" s="92">
        <v>55</v>
      </c>
      <c r="C415" s="93">
        <v>7</v>
      </c>
      <c r="D415" s="93">
        <v>9</v>
      </c>
      <c r="E415" s="94">
        <v>21520</v>
      </c>
      <c r="F415" s="92">
        <v>120</v>
      </c>
      <c r="G415" s="95">
        <v>1770.6</v>
      </c>
    </row>
    <row r="416" spans="1:7" ht="63">
      <c r="A416" s="86" t="s">
        <v>114</v>
      </c>
      <c r="B416" s="80">
        <v>55</v>
      </c>
      <c r="C416" s="87">
        <v>7</v>
      </c>
      <c r="D416" s="87">
        <v>9</v>
      </c>
      <c r="E416" s="88">
        <v>4520000</v>
      </c>
      <c r="F416" s="80">
        <v>0</v>
      </c>
      <c r="G416" s="89">
        <f>SUM(G417+G419)</f>
        <v>16963.3</v>
      </c>
    </row>
    <row r="417" spans="1:7" ht="31.5">
      <c r="A417" s="86" t="s">
        <v>12</v>
      </c>
      <c r="B417" s="80">
        <v>55</v>
      </c>
      <c r="C417" s="87">
        <v>7</v>
      </c>
      <c r="D417" s="87">
        <v>9</v>
      </c>
      <c r="E417" s="88">
        <v>4523500</v>
      </c>
      <c r="F417" s="80">
        <v>0</v>
      </c>
      <c r="G417" s="89">
        <f>SUM(G418)</f>
        <v>6</v>
      </c>
    </row>
    <row r="418" spans="1:7" s="97" customFormat="1" ht="15.75">
      <c r="A418" s="91" t="s">
        <v>95</v>
      </c>
      <c r="B418" s="92">
        <v>55</v>
      </c>
      <c r="C418" s="93">
        <v>7</v>
      </c>
      <c r="D418" s="93">
        <v>9</v>
      </c>
      <c r="E418" s="94">
        <v>4523520</v>
      </c>
      <c r="F418" s="92">
        <v>850</v>
      </c>
      <c r="G418" s="95">
        <v>6</v>
      </c>
    </row>
    <row r="419" spans="1:7" ht="31.5">
      <c r="A419" s="86" t="s">
        <v>19</v>
      </c>
      <c r="B419" s="80">
        <v>55</v>
      </c>
      <c r="C419" s="87">
        <v>7</v>
      </c>
      <c r="D419" s="87">
        <v>9</v>
      </c>
      <c r="E419" s="88">
        <v>4520420</v>
      </c>
      <c r="F419" s="80">
        <v>0</v>
      </c>
      <c r="G419" s="89">
        <f>G420+G421</f>
        <v>16957.3</v>
      </c>
    </row>
    <row r="420" spans="1:7" s="97" customFormat="1" ht="15.75">
      <c r="A420" s="91" t="s">
        <v>95</v>
      </c>
      <c r="B420" s="92">
        <v>55</v>
      </c>
      <c r="C420" s="93">
        <v>7</v>
      </c>
      <c r="D420" s="93">
        <v>9</v>
      </c>
      <c r="E420" s="94">
        <v>4520420</v>
      </c>
      <c r="F420" s="92">
        <v>120</v>
      </c>
      <c r="G420" s="95">
        <v>15195.5</v>
      </c>
    </row>
    <row r="421" spans="1:7" s="97" customFormat="1" ht="15.75">
      <c r="A421" s="91" t="s">
        <v>95</v>
      </c>
      <c r="B421" s="92">
        <v>55</v>
      </c>
      <c r="C421" s="93">
        <v>7</v>
      </c>
      <c r="D421" s="93">
        <v>9</v>
      </c>
      <c r="E421" s="94">
        <v>4520420</v>
      </c>
      <c r="F421" s="92">
        <v>240</v>
      </c>
      <c r="G421" s="95">
        <v>1761.8</v>
      </c>
    </row>
    <row r="422" spans="1:7" ht="15.75">
      <c r="A422" s="86" t="s">
        <v>75</v>
      </c>
      <c r="B422" s="80">
        <v>55</v>
      </c>
      <c r="C422" s="87">
        <v>7</v>
      </c>
      <c r="D422" s="87">
        <v>9</v>
      </c>
      <c r="E422" s="88">
        <v>8750000</v>
      </c>
      <c r="F422" s="80">
        <v>0</v>
      </c>
      <c r="G422" s="89">
        <f>SUM(G423+G425)</f>
        <v>134.30000000000001</v>
      </c>
    </row>
    <row r="423" spans="1:7" ht="31.5">
      <c r="A423" s="86" t="s">
        <v>115</v>
      </c>
      <c r="B423" s="80">
        <v>55</v>
      </c>
      <c r="C423" s="87">
        <v>7</v>
      </c>
      <c r="D423" s="87">
        <v>9</v>
      </c>
      <c r="E423" s="88">
        <v>5210213</v>
      </c>
      <c r="F423" s="80">
        <v>0</v>
      </c>
      <c r="G423" s="89">
        <f>SUM(G424)</f>
        <v>0</v>
      </c>
    </row>
    <row r="424" spans="1:7" s="97" customFormat="1" ht="15.75">
      <c r="A424" s="91" t="s">
        <v>95</v>
      </c>
      <c r="B424" s="92">
        <v>55</v>
      </c>
      <c r="C424" s="93">
        <v>7</v>
      </c>
      <c r="D424" s="93">
        <v>9</v>
      </c>
      <c r="E424" s="94">
        <v>5210213</v>
      </c>
      <c r="F424" s="92">
        <v>999</v>
      </c>
      <c r="G424" s="95">
        <v>0</v>
      </c>
    </row>
    <row r="425" spans="1:7" ht="126">
      <c r="A425" s="104" t="s">
        <v>116</v>
      </c>
      <c r="B425" s="80">
        <v>55</v>
      </c>
      <c r="C425" s="87">
        <v>7</v>
      </c>
      <c r="D425" s="87">
        <v>9</v>
      </c>
      <c r="E425" s="156">
        <v>8757391</v>
      </c>
      <c r="F425" s="80">
        <v>0</v>
      </c>
      <c r="G425" s="89">
        <f>SUM(G426)</f>
        <v>134.30000000000001</v>
      </c>
    </row>
    <row r="426" spans="1:7" s="97" customFormat="1" ht="15.75">
      <c r="A426" s="91" t="s">
        <v>95</v>
      </c>
      <c r="B426" s="92">
        <v>55</v>
      </c>
      <c r="C426" s="93">
        <v>7</v>
      </c>
      <c r="D426" s="93">
        <v>9</v>
      </c>
      <c r="E426" s="94">
        <v>8757391</v>
      </c>
      <c r="F426" s="92">
        <v>530</v>
      </c>
      <c r="G426" s="95">
        <v>134.30000000000001</v>
      </c>
    </row>
    <row r="427" spans="1:7" ht="15.75">
      <c r="A427" s="74" t="s">
        <v>59</v>
      </c>
      <c r="B427" s="75">
        <v>55</v>
      </c>
      <c r="C427" s="76">
        <v>10</v>
      </c>
      <c r="D427" s="76">
        <v>0</v>
      </c>
      <c r="E427" s="77">
        <v>0</v>
      </c>
      <c r="F427" s="75">
        <v>0</v>
      </c>
      <c r="G427" s="78">
        <f>SUM(G428)</f>
        <v>2495.9</v>
      </c>
    </row>
    <row r="428" spans="1:7" ht="15.75">
      <c r="A428" s="79" t="s">
        <v>117</v>
      </c>
      <c r="B428" s="90">
        <v>55</v>
      </c>
      <c r="C428" s="81">
        <v>10</v>
      </c>
      <c r="D428" s="81">
        <v>4</v>
      </c>
      <c r="E428" s="82">
        <v>0</v>
      </c>
      <c r="F428" s="83">
        <v>0</v>
      </c>
      <c r="G428" s="103">
        <f>SUM(G429)</f>
        <v>2495.9</v>
      </c>
    </row>
    <row r="429" spans="1:7" ht="15.75">
      <c r="A429" s="86" t="s">
        <v>75</v>
      </c>
      <c r="B429" s="80">
        <v>55</v>
      </c>
      <c r="C429" s="105">
        <v>10</v>
      </c>
      <c r="D429" s="105">
        <v>4</v>
      </c>
      <c r="E429" s="106">
        <v>8750000</v>
      </c>
      <c r="F429" s="107">
        <v>0</v>
      </c>
      <c r="G429" s="108">
        <f>G430+G432</f>
        <v>2495.9</v>
      </c>
    </row>
    <row r="430" spans="1:7" ht="63">
      <c r="A430" s="104" t="s">
        <v>118</v>
      </c>
      <c r="B430" s="80">
        <v>55</v>
      </c>
      <c r="C430" s="87">
        <v>10</v>
      </c>
      <c r="D430" s="87">
        <v>4</v>
      </c>
      <c r="E430" s="88">
        <v>8757350</v>
      </c>
      <c r="F430" s="80">
        <v>0</v>
      </c>
      <c r="G430" s="89">
        <f>SUM(G431)</f>
        <v>2345.1</v>
      </c>
    </row>
    <row r="431" spans="1:7" s="97" customFormat="1" ht="15.75">
      <c r="A431" s="91" t="s">
        <v>119</v>
      </c>
      <c r="B431" s="92">
        <v>55</v>
      </c>
      <c r="C431" s="93">
        <v>10</v>
      </c>
      <c r="D431" s="93">
        <v>4</v>
      </c>
      <c r="E431" s="94">
        <v>8757350</v>
      </c>
      <c r="F431" s="92">
        <v>530</v>
      </c>
      <c r="G431" s="95">
        <v>2345.1</v>
      </c>
    </row>
    <row r="432" spans="1:7" ht="31.5">
      <c r="A432" s="86" t="s">
        <v>115</v>
      </c>
      <c r="B432" s="80">
        <v>55</v>
      </c>
      <c r="C432" s="87">
        <v>10</v>
      </c>
      <c r="D432" s="87">
        <v>4</v>
      </c>
      <c r="E432" s="88">
        <v>8757200</v>
      </c>
      <c r="F432" s="80">
        <v>0</v>
      </c>
      <c r="G432" s="89">
        <f>SUM(G433)</f>
        <v>150.80000000000001</v>
      </c>
    </row>
    <row r="433" spans="1:7" s="97" customFormat="1" ht="15.75">
      <c r="A433" s="91" t="s">
        <v>95</v>
      </c>
      <c r="B433" s="92">
        <v>55</v>
      </c>
      <c r="C433" s="93">
        <v>10</v>
      </c>
      <c r="D433" s="93">
        <v>4</v>
      </c>
      <c r="E433" s="94">
        <v>8757200</v>
      </c>
      <c r="F433" s="92">
        <v>530</v>
      </c>
      <c r="G433" s="95">
        <v>150.80000000000001</v>
      </c>
    </row>
    <row r="434" spans="1:7" ht="18.75">
      <c r="A434" s="442" t="s">
        <v>120</v>
      </c>
      <c r="B434" s="443"/>
      <c r="C434" s="443"/>
      <c r="D434" s="443"/>
      <c r="E434" s="443"/>
      <c r="F434" s="444"/>
      <c r="G434" s="2">
        <f>SUM(G435)</f>
        <v>1249.9000000000001</v>
      </c>
    </row>
    <row r="435" spans="1:7" s="10" customFormat="1" ht="15.75">
      <c r="A435" s="3" t="s">
        <v>5</v>
      </c>
      <c r="B435" s="4">
        <v>56</v>
      </c>
      <c r="C435" s="125">
        <v>1</v>
      </c>
      <c r="D435" s="126">
        <v>0</v>
      </c>
      <c r="E435" s="7">
        <v>0</v>
      </c>
      <c r="F435" s="8">
        <v>0</v>
      </c>
      <c r="G435" s="9">
        <f>SUM(G436+G439+G447+G450)</f>
        <v>1249.9000000000001</v>
      </c>
    </row>
    <row r="436" spans="1:7" s="18" customFormat="1" ht="47.25">
      <c r="A436" s="11" t="s">
        <v>6</v>
      </c>
      <c r="B436" s="12">
        <v>56</v>
      </c>
      <c r="C436" s="127">
        <v>1</v>
      </c>
      <c r="D436" s="128">
        <v>2</v>
      </c>
      <c r="E436" s="15">
        <v>0</v>
      </c>
      <c r="F436" s="16">
        <v>0</v>
      </c>
      <c r="G436" s="17">
        <f>SUM(G437)</f>
        <v>348.6</v>
      </c>
    </row>
    <row r="437" spans="1:7" s="26" customFormat="1" ht="15.75">
      <c r="A437" s="19" t="s">
        <v>7</v>
      </c>
      <c r="B437" s="20">
        <v>56</v>
      </c>
      <c r="C437" s="129">
        <v>1</v>
      </c>
      <c r="D437" s="130">
        <v>2</v>
      </c>
      <c r="E437" s="23">
        <v>21420</v>
      </c>
      <c r="F437" s="24">
        <v>0</v>
      </c>
      <c r="G437" s="25">
        <f>SUM(G438)</f>
        <v>348.6</v>
      </c>
    </row>
    <row r="438" spans="1:7" ht="31.5">
      <c r="A438" s="27" t="s">
        <v>8</v>
      </c>
      <c r="B438" s="28">
        <v>56</v>
      </c>
      <c r="C438" s="131">
        <v>1</v>
      </c>
      <c r="D438" s="132">
        <v>2</v>
      </c>
      <c r="E438" s="31">
        <v>21420</v>
      </c>
      <c r="F438" s="32">
        <v>120</v>
      </c>
      <c r="G438" s="33">
        <v>348.6</v>
      </c>
    </row>
    <row r="439" spans="1:7" ht="63">
      <c r="A439" s="34" t="s">
        <v>9</v>
      </c>
      <c r="B439" s="28">
        <v>56</v>
      </c>
      <c r="C439" s="131">
        <v>1</v>
      </c>
      <c r="D439" s="132">
        <v>4</v>
      </c>
      <c r="E439" s="31">
        <v>0</v>
      </c>
      <c r="F439" s="32">
        <v>0</v>
      </c>
      <c r="G439" s="33">
        <f>SUM(G440+G443+G445)</f>
        <v>499.1</v>
      </c>
    </row>
    <row r="440" spans="1:7" s="26" customFormat="1" ht="15.75">
      <c r="A440" s="35" t="s">
        <v>11</v>
      </c>
      <c r="B440" s="36">
        <v>56</v>
      </c>
      <c r="C440" s="133">
        <v>1</v>
      </c>
      <c r="D440" s="134">
        <v>4</v>
      </c>
      <c r="E440" s="39">
        <v>21520</v>
      </c>
      <c r="F440" s="40">
        <v>0</v>
      </c>
      <c r="G440" s="41">
        <f>SUM(G442+G441)</f>
        <v>470.6</v>
      </c>
    </row>
    <row r="441" spans="1:7" ht="31.5">
      <c r="A441" s="27" t="s">
        <v>8</v>
      </c>
      <c r="B441" s="28">
        <v>56</v>
      </c>
      <c r="C441" s="131">
        <v>1</v>
      </c>
      <c r="D441" s="132">
        <v>4</v>
      </c>
      <c r="E441" s="31">
        <v>21520</v>
      </c>
      <c r="F441" s="32">
        <v>120</v>
      </c>
      <c r="G441" s="33">
        <v>275.3</v>
      </c>
    </row>
    <row r="442" spans="1:7" ht="31.5">
      <c r="A442" s="27" t="s">
        <v>8</v>
      </c>
      <c r="B442" s="28">
        <v>56</v>
      </c>
      <c r="C442" s="131">
        <v>1</v>
      </c>
      <c r="D442" s="132">
        <v>4</v>
      </c>
      <c r="E442" s="31">
        <v>21520</v>
      </c>
      <c r="F442" s="32">
        <v>240</v>
      </c>
      <c r="G442" s="33">
        <v>195.3</v>
      </c>
    </row>
    <row r="443" spans="1:7" s="26" customFormat="1" ht="31.5">
      <c r="A443" s="35" t="s">
        <v>12</v>
      </c>
      <c r="B443" s="36">
        <v>56</v>
      </c>
      <c r="C443" s="133">
        <v>1</v>
      </c>
      <c r="D443" s="134">
        <v>4</v>
      </c>
      <c r="E443" s="39">
        <v>23520</v>
      </c>
      <c r="F443" s="40">
        <v>0</v>
      </c>
      <c r="G443" s="41">
        <f>SUM(G444)</f>
        <v>17</v>
      </c>
    </row>
    <row r="444" spans="1:7" ht="31.5">
      <c r="A444" s="27" t="s">
        <v>8</v>
      </c>
      <c r="B444" s="42">
        <v>56</v>
      </c>
      <c r="C444" s="135">
        <v>1</v>
      </c>
      <c r="D444" s="136">
        <v>4</v>
      </c>
      <c r="E444" s="45">
        <v>23520</v>
      </c>
      <c r="F444" s="46">
        <v>85</v>
      </c>
      <c r="G444" s="33">
        <v>17</v>
      </c>
    </row>
    <row r="445" spans="1:7" ht="47.25">
      <c r="A445" s="34" t="s">
        <v>13</v>
      </c>
      <c r="B445" s="28">
        <v>56</v>
      </c>
      <c r="C445" s="131">
        <v>1</v>
      </c>
      <c r="D445" s="132">
        <v>4</v>
      </c>
      <c r="E445" s="31">
        <v>8751120</v>
      </c>
      <c r="F445" s="32">
        <v>0</v>
      </c>
      <c r="G445" s="47">
        <f>SUM(G446)</f>
        <v>11.5</v>
      </c>
    </row>
    <row r="446" spans="1:7" ht="63">
      <c r="A446" s="27" t="s">
        <v>14</v>
      </c>
      <c r="B446" s="28">
        <v>56</v>
      </c>
      <c r="C446" s="131">
        <v>1</v>
      </c>
      <c r="D446" s="132">
        <v>4</v>
      </c>
      <c r="E446" s="31">
        <v>8751120</v>
      </c>
      <c r="F446" s="32">
        <v>500</v>
      </c>
      <c r="G446" s="47">
        <v>11.5</v>
      </c>
    </row>
    <row r="447" spans="1:7" ht="15.75">
      <c r="A447" s="48" t="s">
        <v>15</v>
      </c>
      <c r="B447" s="42">
        <v>56</v>
      </c>
      <c r="C447" s="135">
        <v>1</v>
      </c>
      <c r="D447" s="136">
        <v>11</v>
      </c>
      <c r="E447" s="45">
        <v>0</v>
      </c>
      <c r="F447" s="46">
        <v>0</v>
      </c>
      <c r="G447" s="33">
        <f>SUM(G448)</f>
        <v>21.5</v>
      </c>
    </row>
    <row r="448" spans="1:7" ht="15.75">
      <c r="A448" s="48" t="s">
        <v>16</v>
      </c>
      <c r="B448" s="42">
        <v>56</v>
      </c>
      <c r="C448" s="135">
        <v>1</v>
      </c>
      <c r="D448" s="136">
        <v>11</v>
      </c>
      <c r="E448" s="45">
        <v>703320</v>
      </c>
      <c r="F448" s="46">
        <v>0</v>
      </c>
      <c r="G448" s="33">
        <f>SUM(G449)</f>
        <v>21.5</v>
      </c>
    </row>
    <row r="449" spans="1:7" ht="15.75">
      <c r="A449" s="27" t="s">
        <v>17</v>
      </c>
      <c r="B449" s="28">
        <v>56</v>
      </c>
      <c r="C449" s="131">
        <v>1</v>
      </c>
      <c r="D449" s="132">
        <v>11</v>
      </c>
      <c r="E449" s="31">
        <v>703320</v>
      </c>
      <c r="F449" s="32">
        <v>870</v>
      </c>
      <c r="G449" s="33">
        <v>21.5</v>
      </c>
    </row>
    <row r="450" spans="1:7" s="59" customFormat="1" ht="15.75">
      <c r="A450" s="27" t="s">
        <v>18</v>
      </c>
      <c r="B450" s="28">
        <v>56</v>
      </c>
      <c r="C450" s="131">
        <v>1</v>
      </c>
      <c r="D450" s="132">
        <v>13</v>
      </c>
      <c r="E450" s="31">
        <v>0</v>
      </c>
      <c r="F450" s="32">
        <v>0</v>
      </c>
      <c r="G450" s="33">
        <f>SUM(G451+G454)</f>
        <v>380.7</v>
      </c>
    </row>
    <row r="451" spans="1:7" ht="31.5">
      <c r="A451" s="27" t="s">
        <v>19</v>
      </c>
      <c r="B451" s="28">
        <v>56</v>
      </c>
      <c r="C451" s="131">
        <v>1</v>
      </c>
      <c r="D451" s="132">
        <v>13</v>
      </c>
      <c r="E451" s="31">
        <v>20420</v>
      </c>
      <c r="F451" s="32">
        <v>0</v>
      </c>
      <c r="G451" s="33">
        <f>G452+G453</f>
        <v>380.4</v>
      </c>
    </row>
    <row r="452" spans="1:7" ht="31.5">
      <c r="A452" s="27" t="s">
        <v>8</v>
      </c>
      <c r="B452" s="28">
        <v>56</v>
      </c>
      <c r="C452" s="131">
        <v>1</v>
      </c>
      <c r="D452" s="132">
        <v>13</v>
      </c>
      <c r="E452" s="31">
        <v>20420</v>
      </c>
      <c r="F452" s="32">
        <v>120</v>
      </c>
      <c r="G452" s="33">
        <v>356.4</v>
      </c>
    </row>
    <row r="453" spans="1:7" ht="31.5">
      <c r="A453" s="27" t="s">
        <v>8</v>
      </c>
      <c r="B453" s="28">
        <v>56</v>
      </c>
      <c r="C453" s="131">
        <v>1</v>
      </c>
      <c r="D453" s="132">
        <v>13</v>
      </c>
      <c r="E453" s="31">
        <v>20420</v>
      </c>
      <c r="F453" s="32">
        <v>240</v>
      </c>
      <c r="G453" s="33">
        <v>24</v>
      </c>
    </row>
    <row r="454" spans="1:7" ht="15.75">
      <c r="A454" s="27" t="s">
        <v>17</v>
      </c>
      <c r="B454" s="28">
        <v>56</v>
      </c>
      <c r="C454" s="131">
        <v>1</v>
      </c>
      <c r="D454" s="132">
        <v>13</v>
      </c>
      <c r="E454" s="31">
        <v>922220</v>
      </c>
      <c r="F454" s="32">
        <v>0</v>
      </c>
      <c r="G454" s="33">
        <f>SUM(G455)</f>
        <v>0.3</v>
      </c>
    </row>
    <row r="455" spans="1:7" ht="31.5">
      <c r="A455" s="27" t="s">
        <v>8</v>
      </c>
      <c r="B455" s="28">
        <v>56</v>
      </c>
      <c r="C455" s="131">
        <v>1</v>
      </c>
      <c r="D455" s="132">
        <v>13</v>
      </c>
      <c r="E455" s="31">
        <v>922220</v>
      </c>
      <c r="F455" s="32">
        <v>850</v>
      </c>
      <c r="G455" s="33">
        <v>0.3</v>
      </c>
    </row>
    <row r="456" spans="1:7" ht="56.25">
      <c r="A456" s="109" t="s">
        <v>121</v>
      </c>
      <c r="B456" s="70">
        <v>57</v>
      </c>
      <c r="C456" s="71">
        <v>0</v>
      </c>
      <c r="D456" s="71">
        <v>0</v>
      </c>
      <c r="E456" s="72">
        <v>0</v>
      </c>
      <c r="F456" s="70">
        <v>0</v>
      </c>
      <c r="G456" s="110">
        <f>SUM(G457+G463)</f>
        <v>52899.100000000006</v>
      </c>
    </row>
    <row r="457" spans="1:7" ht="15.75">
      <c r="A457" s="74" t="s">
        <v>58</v>
      </c>
      <c r="B457" s="102">
        <v>57</v>
      </c>
      <c r="C457" s="76">
        <v>7</v>
      </c>
      <c r="D457" s="76">
        <v>0</v>
      </c>
      <c r="E457" s="77">
        <v>0</v>
      </c>
      <c r="F457" s="75">
        <v>0</v>
      </c>
      <c r="G457" s="78">
        <f>SUM(G458)</f>
        <v>5631.8</v>
      </c>
    </row>
    <row r="458" spans="1:7" ht="15.75">
      <c r="A458" s="86" t="s">
        <v>103</v>
      </c>
      <c r="B458" s="80">
        <v>57</v>
      </c>
      <c r="C458" s="87">
        <v>7</v>
      </c>
      <c r="D458" s="87">
        <v>2</v>
      </c>
      <c r="E458" s="88">
        <v>4230000</v>
      </c>
      <c r="F458" s="80">
        <v>0</v>
      </c>
      <c r="G458" s="89">
        <f>SUM(G459+G461)</f>
        <v>5631.8</v>
      </c>
    </row>
    <row r="459" spans="1:7" ht="31.5">
      <c r="A459" s="86" t="s">
        <v>12</v>
      </c>
      <c r="B459" s="80">
        <v>57</v>
      </c>
      <c r="C459" s="87">
        <v>7</v>
      </c>
      <c r="D459" s="87">
        <v>2</v>
      </c>
      <c r="E459" s="88">
        <v>4233500</v>
      </c>
      <c r="F459" s="80">
        <v>0</v>
      </c>
      <c r="G459" s="89">
        <f>SUM(G460)</f>
        <v>100</v>
      </c>
    </row>
    <row r="460" spans="1:7" s="97" customFormat="1" ht="47.25">
      <c r="A460" s="91" t="s">
        <v>122</v>
      </c>
      <c r="B460" s="92">
        <v>57</v>
      </c>
      <c r="C460" s="93">
        <v>7</v>
      </c>
      <c r="D460" s="93">
        <v>2</v>
      </c>
      <c r="E460" s="94">
        <v>4233510</v>
      </c>
      <c r="F460" s="92">
        <v>611</v>
      </c>
      <c r="G460" s="95">
        <v>100</v>
      </c>
    </row>
    <row r="461" spans="1:7" ht="31.5">
      <c r="A461" s="86" t="s">
        <v>19</v>
      </c>
      <c r="B461" s="80">
        <v>57</v>
      </c>
      <c r="C461" s="87">
        <v>7</v>
      </c>
      <c r="D461" s="87">
        <v>2</v>
      </c>
      <c r="E461" s="88">
        <v>4230410</v>
      </c>
      <c r="F461" s="80">
        <v>0</v>
      </c>
      <c r="G461" s="89">
        <f>SUM(G462)</f>
        <v>5531.8</v>
      </c>
    </row>
    <row r="462" spans="1:7" s="97" customFormat="1" ht="47.25">
      <c r="A462" s="91" t="s">
        <v>122</v>
      </c>
      <c r="B462" s="92">
        <v>57</v>
      </c>
      <c r="C462" s="93">
        <v>7</v>
      </c>
      <c r="D462" s="93">
        <v>2</v>
      </c>
      <c r="E462" s="94">
        <v>4230410</v>
      </c>
      <c r="F462" s="92">
        <v>611</v>
      </c>
      <c r="G462" s="95">
        <v>5531.8</v>
      </c>
    </row>
    <row r="463" spans="1:7" ht="15.75">
      <c r="A463" s="74" t="s">
        <v>123</v>
      </c>
      <c r="B463" s="102">
        <v>57</v>
      </c>
      <c r="C463" s="76">
        <v>8</v>
      </c>
      <c r="D463" s="76">
        <v>0</v>
      </c>
      <c r="E463" s="77">
        <v>0</v>
      </c>
      <c r="F463" s="75">
        <v>0</v>
      </c>
      <c r="G463" s="78">
        <f>SUM(G464+G482)</f>
        <v>47267.3</v>
      </c>
    </row>
    <row r="464" spans="1:7" ht="15.75">
      <c r="A464" s="79" t="s">
        <v>124</v>
      </c>
      <c r="B464" s="112">
        <v>57</v>
      </c>
      <c r="C464" s="81">
        <v>8</v>
      </c>
      <c r="D464" s="81">
        <v>1</v>
      </c>
      <c r="E464" s="82">
        <v>0</v>
      </c>
      <c r="F464" s="83">
        <v>0</v>
      </c>
      <c r="G464" s="103">
        <f>SUM(G465+G477)</f>
        <v>44629.700000000004</v>
      </c>
    </row>
    <row r="465" spans="1:7" ht="31.5">
      <c r="A465" s="86" t="s">
        <v>125</v>
      </c>
      <c r="B465" s="80">
        <v>57</v>
      </c>
      <c r="C465" s="87">
        <v>8</v>
      </c>
      <c r="D465" s="87">
        <v>1</v>
      </c>
      <c r="E465" s="88">
        <v>4400000</v>
      </c>
      <c r="F465" s="80">
        <v>0</v>
      </c>
      <c r="G465" s="89">
        <f>SUM(G466+G469+G473)</f>
        <v>36474.400000000001</v>
      </c>
    </row>
    <row r="466" spans="1:7" ht="31.5">
      <c r="A466" s="86" t="s">
        <v>126</v>
      </c>
      <c r="B466" s="80">
        <v>57</v>
      </c>
      <c r="C466" s="87">
        <v>8</v>
      </c>
      <c r="D466" s="87">
        <v>1</v>
      </c>
      <c r="E466" s="88">
        <v>4400200</v>
      </c>
      <c r="F466" s="80">
        <v>0</v>
      </c>
      <c r="G466" s="89">
        <f>SUM(G467)</f>
        <v>2.7</v>
      </c>
    </row>
    <row r="467" spans="1:7" ht="47.25">
      <c r="A467" s="86" t="s">
        <v>127</v>
      </c>
      <c r="B467" s="80">
        <v>57</v>
      </c>
      <c r="C467" s="87">
        <v>8</v>
      </c>
      <c r="D467" s="87">
        <v>1</v>
      </c>
      <c r="E467" s="88">
        <v>4400202</v>
      </c>
      <c r="F467" s="80">
        <v>0</v>
      </c>
      <c r="G467" s="89">
        <f>SUM(G468)</f>
        <v>2.7</v>
      </c>
    </row>
    <row r="468" spans="1:7" s="97" customFormat="1" ht="47.25">
      <c r="A468" s="91" t="s">
        <v>122</v>
      </c>
      <c r="B468" s="92">
        <v>57</v>
      </c>
      <c r="C468" s="93">
        <v>8</v>
      </c>
      <c r="D468" s="93">
        <v>1</v>
      </c>
      <c r="E468" s="94">
        <v>4400202</v>
      </c>
      <c r="F468" s="92">
        <v>611</v>
      </c>
      <c r="G468" s="95">
        <v>2.7</v>
      </c>
    </row>
    <row r="469" spans="1:7" ht="31.5">
      <c r="A469" s="86" t="s">
        <v>12</v>
      </c>
      <c r="B469" s="80">
        <v>57</v>
      </c>
      <c r="C469" s="87">
        <v>8</v>
      </c>
      <c r="D469" s="87">
        <v>1</v>
      </c>
      <c r="E469" s="88">
        <v>4403520</v>
      </c>
      <c r="F469" s="80">
        <v>0</v>
      </c>
      <c r="G469" s="89">
        <f>G470+G472</f>
        <v>250</v>
      </c>
    </row>
    <row r="470" spans="1:7" s="97" customFormat="1" ht="47.25">
      <c r="A470" s="91" t="s">
        <v>122</v>
      </c>
      <c r="B470" s="92">
        <v>57</v>
      </c>
      <c r="C470" s="93">
        <v>8</v>
      </c>
      <c r="D470" s="93">
        <v>1</v>
      </c>
      <c r="E470" s="94">
        <v>4403520</v>
      </c>
      <c r="F470" s="92">
        <v>850</v>
      </c>
      <c r="G470" s="95">
        <v>50</v>
      </c>
    </row>
    <row r="471" spans="1:7" ht="31.5">
      <c r="A471" s="86" t="s">
        <v>12</v>
      </c>
      <c r="B471" s="80">
        <v>57</v>
      </c>
      <c r="C471" s="87">
        <v>8</v>
      </c>
      <c r="D471" s="87">
        <v>1</v>
      </c>
      <c r="E471" s="88">
        <v>4403510</v>
      </c>
      <c r="F471" s="80">
        <v>0</v>
      </c>
      <c r="G471" s="89">
        <f>G472</f>
        <v>200</v>
      </c>
    </row>
    <row r="472" spans="1:7" s="97" customFormat="1" ht="15.75">
      <c r="A472" s="91" t="s">
        <v>95</v>
      </c>
      <c r="B472" s="92">
        <v>57</v>
      </c>
      <c r="C472" s="93">
        <v>8</v>
      </c>
      <c r="D472" s="93">
        <v>1</v>
      </c>
      <c r="E472" s="94">
        <v>4403510</v>
      </c>
      <c r="F472" s="92">
        <v>611</v>
      </c>
      <c r="G472" s="95">
        <v>200</v>
      </c>
    </row>
    <row r="473" spans="1:7" ht="31.5">
      <c r="A473" s="86" t="s">
        <v>19</v>
      </c>
      <c r="B473" s="80">
        <v>57</v>
      </c>
      <c r="C473" s="87">
        <v>8</v>
      </c>
      <c r="D473" s="87">
        <v>1</v>
      </c>
      <c r="E473" s="88">
        <v>4400400</v>
      </c>
      <c r="F473" s="80">
        <v>0</v>
      </c>
      <c r="G473" s="89">
        <f>SUM(G474+G475+G476)</f>
        <v>36221.700000000004</v>
      </c>
    </row>
    <row r="474" spans="1:7" s="97" customFormat="1" ht="47.25">
      <c r="A474" s="91" t="s">
        <v>122</v>
      </c>
      <c r="B474" s="92">
        <v>57</v>
      </c>
      <c r="C474" s="93">
        <v>8</v>
      </c>
      <c r="D474" s="93">
        <v>1</v>
      </c>
      <c r="E474" s="94">
        <v>4400410</v>
      </c>
      <c r="F474" s="92">
        <v>611</v>
      </c>
      <c r="G474" s="95">
        <v>31312.9</v>
      </c>
    </row>
    <row r="475" spans="1:7" s="97" customFormat="1" ht="15.75">
      <c r="A475" s="91" t="s">
        <v>95</v>
      </c>
      <c r="B475" s="92">
        <v>57</v>
      </c>
      <c r="C475" s="93">
        <v>8</v>
      </c>
      <c r="D475" s="93">
        <v>1</v>
      </c>
      <c r="E475" s="94">
        <v>4400420</v>
      </c>
      <c r="F475" s="92">
        <v>120</v>
      </c>
      <c r="G475" s="95">
        <v>4245.3999999999996</v>
      </c>
    </row>
    <row r="476" spans="1:7" s="97" customFormat="1" ht="15.75">
      <c r="A476" s="91" t="s">
        <v>95</v>
      </c>
      <c r="B476" s="92">
        <v>57</v>
      </c>
      <c r="C476" s="93">
        <v>8</v>
      </c>
      <c r="D476" s="93">
        <v>1</v>
      </c>
      <c r="E476" s="94">
        <v>4400420</v>
      </c>
      <c r="F476" s="92">
        <v>240</v>
      </c>
      <c r="G476" s="95">
        <v>663.4</v>
      </c>
    </row>
    <row r="477" spans="1:7" ht="15.75">
      <c r="A477" s="86" t="s">
        <v>128</v>
      </c>
      <c r="B477" s="80">
        <v>57</v>
      </c>
      <c r="C477" s="87">
        <v>8</v>
      </c>
      <c r="D477" s="87">
        <v>1</v>
      </c>
      <c r="E477" s="88">
        <v>4420000</v>
      </c>
      <c r="F477" s="80">
        <v>0</v>
      </c>
      <c r="G477" s="89">
        <f>SUM(G478+G480)</f>
        <v>8155.3</v>
      </c>
    </row>
    <row r="478" spans="1:7" ht="31.5">
      <c r="A478" s="86" t="s">
        <v>12</v>
      </c>
      <c r="B478" s="80">
        <v>57</v>
      </c>
      <c r="C478" s="87">
        <v>8</v>
      </c>
      <c r="D478" s="87">
        <v>1</v>
      </c>
      <c r="E478" s="88">
        <v>4423500</v>
      </c>
      <c r="F478" s="80">
        <v>0</v>
      </c>
      <c r="G478" s="89">
        <f>SUM(G479)</f>
        <v>100</v>
      </c>
    </row>
    <row r="479" spans="1:7" s="97" customFormat="1" ht="47.25">
      <c r="A479" s="91" t="s">
        <v>122</v>
      </c>
      <c r="B479" s="92">
        <v>57</v>
      </c>
      <c r="C479" s="93">
        <v>8</v>
      </c>
      <c r="D479" s="93">
        <v>1</v>
      </c>
      <c r="E479" s="94">
        <v>4423510</v>
      </c>
      <c r="F479" s="92">
        <v>611</v>
      </c>
      <c r="G479" s="95">
        <v>100</v>
      </c>
    </row>
    <row r="480" spans="1:7" ht="31.5">
      <c r="A480" s="86" t="s">
        <v>19</v>
      </c>
      <c r="B480" s="80">
        <v>57</v>
      </c>
      <c r="C480" s="87">
        <v>8</v>
      </c>
      <c r="D480" s="87">
        <v>1</v>
      </c>
      <c r="E480" s="88">
        <v>4420400</v>
      </c>
      <c r="F480" s="80">
        <v>0</v>
      </c>
      <c r="G480" s="89">
        <f>SUM(G481)</f>
        <v>8055.3</v>
      </c>
    </row>
    <row r="481" spans="1:7" s="97" customFormat="1" ht="47.25">
      <c r="A481" s="91" t="s">
        <v>122</v>
      </c>
      <c r="B481" s="92">
        <v>57</v>
      </c>
      <c r="C481" s="93">
        <v>8</v>
      </c>
      <c r="D481" s="93">
        <v>1</v>
      </c>
      <c r="E481" s="94">
        <v>4420410</v>
      </c>
      <c r="F481" s="92">
        <v>611</v>
      </c>
      <c r="G481" s="95">
        <v>8055.3</v>
      </c>
    </row>
    <row r="482" spans="1:7" ht="15.75">
      <c r="A482" s="79" t="s">
        <v>129</v>
      </c>
      <c r="B482" s="112">
        <v>57</v>
      </c>
      <c r="C482" s="81">
        <v>8</v>
      </c>
      <c r="D482" s="81">
        <v>4</v>
      </c>
      <c r="E482" s="82">
        <v>0</v>
      </c>
      <c r="F482" s="83">
        <v>0</v>
      </c>
      <c r="G482" s="103">
        <f>SUM(G483+G486)</f>
        <v>2637.6000000000004</v>
      </c>
    </row>
    <row r="483" spans="1:7" ht="15.75">
      <c r="A483" s="86" t="s">
        <v>11</v>
      </c>
      <c r="B483" s="80">
        <v>57</v>
      </c>
      <c r="C483" s="87">
        <v>8</v>
      </c>
      <c r="D483" s="87">
        <v>4</v>
      </c>
      <c r="E483" s="88">
        <v>21500</v>
      </c>
      <c r="F483" s="80">
        <v>0</v>
      </c>
      <c r="G483" s="89">
        <f>G484</f>
        <v>601.70000000000005</v>
      </c>
    </row>
    <row r="484" spans="1:7" s="97" customFormat="1" ht="31.5">
      <c r="A484" s="91" t="s">
        <v>8</v>
      </c>
      <c r="B484" s="92">
        <v>57</v>
      </c>
      <c r="C484" s="93">
        <v>8</v>
      </c>
      <c r="D484" s="93">
        <v>4</v>
      </c>
      <c r="E484" s="94">
        <v>21520</v>
      </c>
      <c r="F484" s="92">
        <v>120</v>
      </c>
      <c r="G484" s="95">
        <v>601.70000000000005</v>
      </c>
    </row>
    <row r="485" spans="1:7" s="97" customFormat="1" ht="31.5">
      <c r="A485" s="91" t="s">
        <v>8</v>
      </c>
      <c r="B485" s="92">
        <v>57</v>
      </c>
      <c r="C485" s="93">
        <v>8</v>
      </c>
      <c r="D485" s="93">
        <v>4</v>
      </c>
      <c r="E485" s="94">
        <v>21520</v>
      </c>
      <c r="F485" s="92">
        <v>240</v>
      </c>
      <c r="G485" s="95">
        <v>0</v>
      </c>
    </row>
    <row r="486" spans="1:7" ht="63">
      <c r="A486" s="86" t="s">
        <v>114</v>
      </c>
      <c r="B486" s="80">
        <v>57</v>
      </c>
      <c r="C486" s="87">
        <v>8</v>
      </c>
      <c r="D486" s="87">
        <v>4</v>
      </c>
      <c r="E486" s="88">
        <v>4520000</v>
      </c>
      <c r="F486" s="80">
        <v>0</v>
      </c>
      <c r="G486" s="89">
        <f>SUM(G487+G489)</f>
        <v>2035.9</v>
      </c>
    </row>
    <row r="487" spans="1:7" ht="31.5">
      <c r="A487" s="86" t="s">
        <v>12</v>
      </c>
      <c r="B487" s="80">
        <v>57</v>
      </c>
      <c r="C487" s="87">
        <v>8</v>
      </c>
      <c r="D487" s="87">
        <v>4</v>
      </c>
      <c r="E487" s="88">
        <v>4523500</v>
      </c>
      <c r="F487" s="80">
        <v>0</v>
      </c>
      <c r="G487" s="89">
        <f>SUM(G488)</f>
        <v>0</v>
      </c>
    </row>
    <row r="488" spans="1:7" s="97" customFormat="1" ht="15.75">
      <c r="A488" s="91" t="s">
        <v>95</v>
      </c>
      <c r="B488" s="92">
        <v>57</v>
      </c>
      <c r="C488" s="93">
        <v>8</v>
      </c>
      <c r="D488" s="93">
        <v>4</v>
      </c>
      <c r="E488" s="94">
        <v>4523520</v>
      </c>
      <c r="F488" s="92">
        <v>850</v>
      </c>
      <c r="G488" s="95">
        <v>0</v>
      </c>
    </row>
    <row r="489" spans="1:7" ht="31.5">
      <c r="A489" s="86" t="s">
        <v>19</v>
      </c>
      <c r="B489" s="80">
        <v>57</v>
      </c>
      <c r="C489" s="87">
        <v>8</v>
      </c>
      <c r="D489" s="87">
        <v>4</v>
      </c>
      <c r="E489" s="88">
        <v>4520400</v>
      </c>
      <c r="F489" s="80">
        <v>0</v>
      </c>
      <c r="G489" s="89">
        <f>SUM(G491+G490)</f>
        <v>2035.9</v>
      </c>
    </row>
    <row r="490" spans="1:7" s="97" customFormat="1" ht="15.75">
      <c r="A490" s="91" t="s">
        <v>95</v>
      </c>
      <c r="B490" s="92">
        <v>57</v>
      </c>
      <c r="C490" s="93">
        <v>8</v>
      </c>
      <c r="D490" s="93">
        <v>4</v>
      </c>
      <c r="E490" s="94">
        <v>4520420</v>
      </c>
      <c r="F490" s="92">
        <v>120</v>
      </c>
      <c r="G490" s="95">
        <v>1885.9</v>
      </c>
    </row>
    <row r="491" spans="1:7" s="97" customFormat="1" ht="15.75">
      <c r="A491" s="91" t="s">
        <v>95</v>
      </c>
      <c r="B491" s="92">
        <v>57</v>
      </c>
      <c r="C491" s="93">
        <v>8</v>
      </c>
      <c r="D491" s="93">
        <v>4</v>
      </c>
      <c r="E491" s="94">
        <v>4520420</v>
      </c>
      <c r="F491" s="92">
        <v>240</v>
      </c>
      <c r="G491" s="95">
        <v>150</v>
      </c>
    </row>
    <row r="492" spans="1:7" ht="18.75">
      <c r="A492" s="442" t="s">
        <v>130</v>
      </c>
      <c r="B492" s="443"/>
      <c r="C492" s="443"/>
      <c r="D492" s="443"/>
      <c r="E492" s="443"/>
      <c r="F492" s="444"/>
      <c r="G492" s="2">
        <f>SUM(G493)</f>
        <v>803.29999999999984</v>
      </c>
    </row>
    <row r="493" spans="1:7" s="10" customFormat="1" ht="15.75">
      <c r="A493" s="3" t="s">
        <v>5</v>
      </c>
      <c r="B493" s="4">
        <v>59</v>
      </c>
      <c r="C493" s="125">
        <v>1</v>
      </c>
      <c r="D493" s="126">
        <v>0</v>
      </c>
      <c r="E493" s="7">
        <v>0</v>
      </c>
      <c r="F493" s="8">
        <v>0</v>
      </c>
      <c r="G493" s="9">
        <f>SUM(G494+G497+G505+G508)</f>
        <v>803.29999999999984</v>
      </c>
    </row>
    <row r="494" spans="1:7" s="18" customFormat="1" ht="47.25">
      <c r="A494" s="11" t="s">
        <v>6</v>
      </c>
      <c r="B494" s="12">
        <v>59</v>
      </c>
      <c r="C494" s="127">
        <v>1</v>
      </c>
      <c r="D494" s="128">
        <v>2</v>
      </c>
      <c r="E494" s="15">
        <v>0</v>
      </c>
      <c r="F494" s="16">
        <v>0</v>
      </c>
      <c r="G494" s="17">
        <f>SUM(G495)</f>
        <v>309.89999999999998</v>
      </c>
    </row>
    <row r="495" spans="1:7" s="26" customFormat="1" ht="15.75">
      <c r="A495" s="19" t="s">
        <v>7</v>
      </c>
      <c r="B495" s="20">
        <v>59</v>
      </c>
      <c r="C495" s="129">
        <v>1</v>
      </c>
      <c r="D495" s="130">
        <v>2</v>
      </c>
      <c r="E495" s="23">
        <v>21420</v>
      </c>
      <c r="F495" s="24">
        <v>0</v>
      </c>
      <c r="G495" s="25">
        <f>SUM(G496)</f>
        <v>309.89999999999998</v>
      </c>
    </row>
    <row r="496" spans="1:7" ht="31.5">
      <c r="A496" s="27" t="s">
        <v>8</v>
      </c>
      <c r="B496" s="28">
        <v>59</v>
      </c>
      <c r="C496" s="131">
        <v>1</v>
      </c>
      <c r="D496" s="132">
        <v>2</v>
      </c>
      <c r="E496" s="31">
        <v>21420</v>
      </c>
      <c r="F496" s="32">
        <v>120</v>
      </c>
      <c r="G496" s="33">
        <v>309.89999999999998</v>
      </c>
    </row>
    <row r="497" spans="1:7" ht="63">
      <c r="A497" s="34" t="s">
        <v>9</v>
      </c>
      <c r="B497" s="28">
        <v>59</v>
      </c>
      <c r="C497" s="131">
        <v>1</v>
      </c>
      <c r="D497" s="132">
        <v>4</v>
      </c>
      <c r="E497" s="31">
        <v>0</v>
      </c>
      <c r="F497" s="32">
        <v>0</v>
      </c>
      <c r="G497" s="33">
        <f>SUM(G498+G501+G503)</f>
        <v>249.2</v>
      </c>
    </row>
    <row r="498" spans="1:7" s="26" customFormat="1" ht="15.75">
      <c r="A498" s="35" t="s">
        <v>11</v>
      </c>
      <c r="B498" s="36">
        <v>59</v>
      </c>
      <c r="C498" s="133">
        <v>1</v>
      </c>
      <c r="D498" s="134">
        <v>4</v>
      </c>
      <c r="E498" s="39">
        <v>21520</v>
      </c>
      <c r="F498" s="40">
        <v>0</v>
      </c>
      <c r="G498" s="41">
        <f>SUM(G500+G499)</f>
        <v>236.7</v>
      </c>
    </row>
    <row r="499" spans="1:7" ht="31.5">
      <c r="A499" s="27" t="s">
        <v>8</v>
      </c>
      <c r="B499" s="28">
        <v>59</v>
      </c>
      <c r="C499" s="131">
        <v>1</v>
      </c>
      <c r="D499" s="132">
        <v>4</v>
      </c>
      <c r="E499" s="31">
        <v>21520</v>
      </c>
      <c r="F499" s="32">
        <v>120</v>
      </c>
      <c r="G499" s="33">
        <v>147.1</v>
      </c>
    </row>
    <row r="500" spans="1:7" ht="31.5">
      <c r="A500" s="27" t="s">
        <v>8</v>
      </c>
      <c r="B500" s="28">
        <v>59</v>
      </c>
      <c r="C500" s="131">
        <v>1</v>
      </c>
      <c r="D500" s="132">
        <v>4</v>
      </c>
      <c r="E500" s="31">
        <v>21520</v>
      </c>
      <c r="F500" s="32">
        <v>240</v>
      </c>
      <c r="G500" s="33">
        <v>89.6</v>
      </c>
    </row>
    <row r="501" spans="1:7" s="26" customFormat="1" ht="31.5">
      <c r="A501" s="35" t="s">
        <v>12</v>
      </c>
      <c r="B501" s="36">
        <v>59</v>
      </c>
      <c r="C501" s="133">
        <v>1</v>
      </c>
      <c r="D501" s="134">
        <v>4</v>
      </c>
      <c r="E501" s="39">
        <v>23520</v>
      </c>
      <c r="F501" s="40">
        <v>0</v>
      </c>
      <c r="G501" s="41">
        <f>SUM(G502)</f>
        <v>0.4</v>
      </c>
    </row>
    <row r="502" spans="1:7" ht="31.5">
      <c r="A502" s="27" t="s">
        <v>8</v>
      </c>
      <c r="B502" s="42">
        <v>59</v>
      </c>
      <c r="C502" s="135">
        <v>1</v>
      </c>
      <c r="D502" s="136">
        <v>4</v>
      </c>
      <c r="E502" s="45">
        <v>23520</v>
      </c>
      <c r="F502" s="46">
        <v>850</v>
      </c>
      <c r="G502" s="33">
        <v>0.4</v>
      </c>
    </row>
    <row r="503" spans="1:7" ht="47.25">
      <c r="A503" s="34" t="s">
        <v>13</v>
      </c>
      <c r="B503" s="28">
        <v>59</v>
      </c>
      <c r="C503" s="131">
        <v>1</v>
      </c>
      <c r="D503" s="132">
        <v>4</v>
      </c>
      <c r="E503" s="31">
        <v>8751120</v>
      </c>
      <c r="F503" s="32">
        <v>0</v>
      </c>
      <c r="G503" s="47">
        <f>SUM(G504)</f>
        <v>12.1</v>
      </c>
    </row>
    <row r="504" spans="1:7" ht="63">
      <c r="A504" s="27" t="s">
        <v>14</v>
      </c>
      <c r="B504" s="28">
        <v>59</v>
      </c>
      <c r="C504" s="131">
        <v>1</v>
      </c>
      <c r="D504" s="132">
        <v>4</v>
      </c>
      <c r="E504" s="31">
        <v>8751120</v>
      </c>
      <c r="F504" s="32">
        <v>500</v>
      </c>
      <c r="G504" s="47">
        <v>12.1</v>
      </c>
    </row>
    <row r="505" spans="1:7" s="26" customFormat="1" ht="15.75">
      <c r="A505" s="35" t="s">
        <v>15</v>
      </c>
      <c r="B505" s="36">
        <v>59</v>
      </c>
      <c r="C505" s="133">
        <v>1</v>
      </c>
      <c r="D505" s="134">
        <v>11</v>
      </c>
      <c r="E505" s="39">
        <v>0</v>
      </c>
      <c r="F505" s="40">
        <v>0</v>
      </c>
      <c r="G505" s="41">
        <f>SUM(G506)</f>
        <v>21.4</v>
      </c>
    </row>
    <row r="506" spans="1:7" ht="15.75">
      <c r="A506" s="48" t="s">
        <v>16</v>
      </c>
      <c r="B506" s="42">
        <v>59</v>
      </c>
      <c r="C506" s="135">
        <v>1</v>
      </c>
      <c r="D506" s="136">
        <v>11</v>
      </c>
      <c r="E506" s="45">
        <v>703320</v>
      </c>
      <c r="F506" s="46">
        <v>0</v>
      </c>
      <c r="G506" s="33">
        <f>SUM(G507)</f>
        <v>21.4</v>
      </c>
    </row>
    <row r="507" spans="1:7" ht="15.75">
      <c r="A507" s="27" t="s">
        <v>17</v>
      </c>
      <c r="B507" s="28">
        <v>59</v>
      </c>
      <c r="C507" s="131">
        <v>1</v>
      </c>
      <c r="D507" s="132">
        <v>11</v>
      </c>
      <c r="E507" s="31">
        <v>703320</v>
      </c>
      <c r="F507" s="32">
        <v>870</v>
      </c>
      <c r="G507" s="33">
        <v>21.4</v>
      </c>
    </row>
    <row r="508" spans="1:7" s="59" customFormat="1" ht="15.75">
      <c r="A508" s="27" t="s">
        <v>18</v>
      </c>
      <c r="B508" s="28">
        <v>59</v>
      </c>
      <c r="C508" s="131">
        <v>1</v>
      </c>
      <c r="D508" s="132">
        <v>13</v>
      </c>
      <c r="E508" s="31">
        <v>0</v>
      </c>
      <c r="F508" s="32">
        <v>0</v>
      </c>
      <c r="G508" s="33">
        <f>SUM(G509+G512)</f>
        <v>222.79999999999998</v>
      </c>
    </row>
    <row r="509" spans="1:7" ht="31.5">
      <c r="A509" s="27" t="s">
        <v>19</v>
      </c>
      <c r="B509" s="28">
        <v>59</v>
      </c>
      <c r="C509" s="131">
        <v>1</v>
      </c>
      <c r="D509" s="132">
        <v>13</v>
      </c>
      <c r="E509" s="31">
        <v>20420</v>
      </c>
      <c r="F509" s="32">
        <v>0</v>
      </c>
      <c r="G509" s="33">
        <f>SUM(G511+G510)</f>
        <v>222.6</v>
      </c>
    </row>
    <row r="510" spans="1:7" ht="31.5">
      <c r="A510" s="27" t="s">
        <v>8</v>
      </c>
      <c r="B510" s="28">
        <v>59</v>
      </c>
      <c r="C510" s="131">
        <v>1</v>
      </c>
      <c r="D510" s="132">
        <v>13</v>
      </c>
      <c r="E510" s="31">
        <v>20420</v>
      </c>
      <c r="F510" s="32">
        <v>120</v>
      </c>
      <c r="G510" s="33">
        <v>178.1</v>
      </c>
    </row>
    <row r="511" spans="1:7" ht="31.5">
      <c r="A511" s="27" t="s">
        <v>8</v>
      </c>
      <c r="B511" s="28">
        <v>59</v>
      </c>
      <c r="C511" s="131">
        <v>1</v>
      </c>
      <c r="D511" s="132">
        <v>13</v>
      </c>
      <c r="E511" s="31">
        <v>20420</v>
      </c>
      <c r="F511" s="32">
        <v>240</v>
      </c>
      <c r="G511" s="33">
        <v>44.5</v>
      </c>
    </row>
    <row r="512" spans="1:7" ht="15.75">
      <c r="A512" s="27" t="s">
        <v>17</v>
      </c>
      <c r="B512" s="28">
        <v>59</v>
      </c>
      <c r="C512" s="131">
        <v>1</v>
      </c>
      <c r="D512" s="132">
        <v>13</v>
      </c>
      <c r="E512" s="31">
        <v>922220</v>
      </c>
      <c r="F512" s="32">
        <v>0</v>
      </c>
      <c r="G512" s="33">
        <f>SUM(G513)</f>
        <v>0.2</v>
      </c>
    </row>
    <row r="513" spans="1:7" ht="31.5">
      <c r="A513" s="27" t="s">
        <v>8</v>
      </c>
      <c r="B513" s="28">
        <v>59</v>
      </c>
      <c r="C513" s="131">
        <v>1</v>
      </c>
      <c r="D513" s="132">
        <v>13</v>
      </c>
      <c r="E513" s="31">
        <v>922220</v>
      </c>
      <c r="F513" s="32">
        <v>850</v>
      </c>
      <c r="G513" s="33">
        <v>0.2</v>
      </c>
    </row>
    <row r="514" spans="1:7" ht="18.75">
      <c r="A514" s="442" t="s">
        <v>131</v>
      </c>
      <c r="B514" s="443"/>
      <c r="C514" s="443"/>
      <c r="D514" s="443"/>
      <c r="E514" s="443"/>
      <c r="F514" s="444"/>
      <c r="G514" s="2">
        <f>SUM(G515)</f>
        <v>884.39999999999986</v>
      </c>
    </row>
    <row r="515" spans="1:7" s="10" customFormat="1" ht="15.75">
      <c r="A515" s="3" t="s">
        <v>5</v>
      </c>
      <c r="B515" s="4">
        <v>62</v>
      </c>
      <c r="C515" s="125">
        <v>1</v>
      </c>
      <c r="D515" s="126">
        <v>0</v>
      </c>
      <c r="E515" s="7">
        <v>0</v>
      </c>
      <c r="F515" s="8">
        <v>0</v>
      </c>
      <c r="G515" s="9">
        <f>SUM(G516+G519+G527+G530)</f>
        <v>884.39999999999986</v>
      </c>
    </row>
    <row r="516" spans="1:7" s="18" customFormat="1" ht="47.25">
      <c r="A516" s="11" t="s">
        <v>6</v>
      </c>
      <c r="B516" s="12">
        <v>62</v>
      </c>
      <c r="C516" s="127">
        <v>1</v>
      </c>
      <c r="D516" s="128">
        <v>2</v>
      </c>
      <c r="E516" s="15">
        <v>0</v>
      </c>
      <c r="F516" s="16">
        <v>0</v>
      </c>
      <c r="G516" s="17">
        <f>SUM(G517)</f>
        <v>387.4</v>
      </c>
    </row>
    <row r="517" spans="1:7" s="26" customFormat="1" ht="15.75">
      <c r="A517" s="19" t="s">
        <v>7</v>
      </c>
      <c r="B517" s="20">
        <v>62</v>
      </c>
      <c r="C517" s="129">
        <v>1</v>
      </c>
      <c r="D517" s="130">
        <v>2</v>
      </c>
      <c r="E517" s="23">
        <v>21420</v>
      </c>
      <c r="F517" s="24">
        <v>0</v>
      </c>
      <c r="G517" s="25">
        <f>SUM(G518)</f>
        <v>387.4</v>
      </c>
    </row>
    <row r="518" spans="1:7" ht="31.5">
      <c r="A518" s="27" t="s">
        <v>8</v>
      </c>
      <c r="B518" s="28">
        <v>62</v>
      </c>
      <c r="C518" s="131">
        <v>1</v>
      </c>
      <c r="D518" s="132">
        <v>2</v>
      </c>
      <c r="E518" s="31">
        <v>21420</v>
      </c>
      <c r="F518" s="32">
        <v>120</v>
      </c>
      <c r="G518" s="33">
        <v>387.4</v>
      </c>
    </row>
    <row r="519" spans="1:7" ht="63">
      <c r="A519" s="34" t="s">
        <v>9</v>
      </c>
      <c r="B519" s="28">
        <v>62</v>
      </c>
      <c r="C519" s="131">
        <v>1</v>
      </c>
      <c r="D519" s="132">
        <v>4</v>
      </c>
      <c r="E519" s="31">
        <v>0</v>
      </c>
      <c r="F519" s="32">
        <v>0</v>
      </c>
      <c r="G519" s="33">
        <f>SUM(G520+G523+G525)</f>
        <v>255.79999999999998</v>
      </c>
    </row>
    <row r="520" spans="1:7" s="26" customFormat="1" ht="15.75">
      <c r="A520" s="35" t="s">
        <v>11</v>
      </c>
      <c r="B520" s="36">
        <v>62</v>
      </c>
      <c r="C520" s="133">
        <v>1</v>
      </c>
      <c r="D520" s="134">
        <v>4</v>
      </c>
      <c r="E520" s="39">
        <v>21520</v>
      </c>
      <c r="F520" s="40">
        <v>0</v>
      </c>
      <c r="G520" s="41">
        <f>SUM(G522+G521)</f>
        <v>226.6</v>
      </c>
    </row>
    <row r="521" spans="1:7" ht="31.5">
      <c r="A521" s="27" t="s">
        <v>8</v>
      </c>
      <c r="B521" s="28">
        <v>62</v>
      </c>
      <c r="C521" s="131">
        <v>1</v>
      </c>
      <c r="D521" s="132">
        <v>4</v>
      </c>
      <c r="E521" s="31">
        <v>21520</v>
      </c>
      <c r="F521" s="32">
        <v>120</v>
      </c>
      <c r="G521" s="33">
        <v>147.1</v>
      </c>
    </row>
    <row r="522" spans="1:7" ht="31.5">
      <c r="A522" s="27" t="s">
        <v>8</v>
      </c>
      <c r="B522" s="28">
        <v>62</v>
      </c>
      <c r="C522" s="131">
        <v>1</v>
      </c>
      <c r="D522" s="132">
        <v>4</v>
      </c>
      <c r="E522" s="31">
        <v>21520</v>
      </c>
      <c r="F522" s="32">
        <v>240</v>
      </c>
      <c r="G522" s="33">
        <v>79.5</v>
      </c>
    </row>
    <row r="523" spans="1:7" ht="31.5">
      <c r="A523" s="34" t="s">
        <v>12</v>
      </c>
      <c r="B523" s="28">
        <v>62</v>
      </c>
      <c r="C523" s="131">
        <v>1</v>
      </c>
      <c r="D523" s="132">
        <v>4</v>
      </c>
      <c r="E523" s="31">
        <v>23520</v>
      </c>
      <c r="F523" s="32">
        <v>0</v>
      </c>
      <c r="G523" s="33">
        <f>SUM(G524)</f>
        <v>25</v>
      </c>
    </row>
    <row r="524" spans="1:7" ht="31.5">
      <c r="A524" s="27" t="s">
        <v>8</v>
      </c>
      <c r="B524" s="42">
        <v>62</v>
      </c>
      <c r="C524" s="135">
        <v>1</v>
      </c>
      <c r="D524" s="136">
        <v>4</v>
      </c>
      <c r="E524" s="45">
        <v>23520</v>
      </c>
      <c r="F524" s="46">
        <v>850</v>
      </c>
      <c r="G524" s="33">
        <v>25</v>
      </c>
    </row>
    <row r="525" spans="1:7" ht="47.25">
      <c r="A525" s="34" t="s">
        <v>13</v>
      </c>
      <c r="B525" s="28">
        <v>62</v>
      </c>
      <c r="C525" s="131">
        <v>1</v>
      </c>
      <c r="D525" s="132">
        <v>4</v>
      </c>
      <c r="E525" s="31">
        <v>8751120</v>
      </c>
      <c r="F525" s="32">
        <v>0</v>
      </c>
      <c r="G525" s="47">
        <f>SUM(G526)</f>
        <v>4.2</v>
      </c>
    </row>
    <row r="526" spans="1:7" ht="63">
      <c r="A526" s="27" t="s">
        <v>14</v>
      </c>
      <c r="B526" s="28">
        <v>62</v>
      </c>
      <c r="C526" s="131">
        <v>1</v>
      </c>
      <c r="D526" s="132">
        <v>4</v>
      </c>
      <c r="E526" s="31">
        <v>8751120</v>
      </c>
      <c r="F526" s="32">
        <v>530</v>
      </c>
      <c r="G526" s="47">
        <v>4.2</v>
      </c>
    </row>
    <row r="527" spans="1:7" s="26" customFormat="1" ht="15.75">
      <c r="A527" s="35" t="s">
        <v>15</v>
      </c>
      <c r="B527" s="36">
        <v>62</v>
      </c>
      <c r="C527" s="133">
        <v>1</v>
      </c>
      <c r="D527" s="134">
        <v>11</v>
      </c>
      <c r="E527" s="39">
        <v>0</v>
      </c>
      <c r="F527" s="40">
        <v>0</v>
      </c>
      <c r="G527" s="41">
        <f>SUM(G528)</f>
        <v>21.4</v>
      </c>
    </row>
    <row r="528" spans="1:7" ht="15.75">
      <c r="A528" s="48" t="s">
        <v>16</v>
      </c>
      <c r="B528" s="42">
        <v>62</v>
      </c>
      <c r="C528" s="135">
        <v>1</v>
      </c>
      <c r="D528" s="136">
        <v>11</v>
      </c>
      <c r="E528" s="45">
        <v>703320</v>
      </c>
      <c r="F528" s="46">
        <v>0</v>
      </c>
      <c r="G528" s="33">
        <f>SUM(G529)</f>
        <v>21.4</v>
      </c>
    </row>
    <row r="529" spans="1:7" ht="15.75">
      <c r="A529" s="27" t="s">
        <v>17</v>
      </c>
      <c r="B529" s="28">
        <v>62</v>
      </c>
      <c r="C529" s="131">
        <v>1</v>
      </c>
      <c r="D529" s="132">
        <v>11</v>
      </c>
      <c r="E529" s="31">
        <v>703320</v>
      </c>
      <c r="F529" s="32">
        <v>870</v>
      </c>
      <c r="G529" s="33">
        <v>21.4</v>
      </c>
    </row>
    <row r="530" spans="1:7" s="59" customFormat="1" ht="15.75">
      <c r="A530" s="27" t="s">
        <v>18</v>
      </c>
      <c r="B530" s="28">
        <v>62</v>
      </c>
      <c r="C530" s="131">
        <v>1</v>
      </c>
      <c r="D530" s="132">
        <v>13</v>
      </c>
      <c r="E530" s="31">
        <v>0</v>
      </c>
      <c r="F530" s="32">
        <v>0</v>
      </c>
      <c r="G530" s="33">
        <f>SUM(G531+G534)</f>
        <v>219.79999999999998</v>
      </c>
    </row>
    <row r="531" spans="1:7" ht="31.5">
      <c r="A531" s="27" t="s">
        <v>19</v>
      </c>
      <c r="B531" s="28">
        <v>62</v>
      </c>
      <c r="C531" s="131">
        <v>1</v>
      </c>
      <c r="D531" s="132">
        <v>13</v>
      </c>
      <c r="E531" s="31">
        <v>20420</v>
      </c>
      <c r="F531" s="32">
        <v>0</v>
      </c>
      <c r="G531" s="33">
        <f>SUM(G533+G532)</f>
        <v>219.6</v>
      </c>
    </row>
    <row r="532" spans="1:7" ht="31.5">
      <c r="A532" s="27" t="s">
        <v>8</v>
      </c>
      <c r="B532" s="28">
        <v>62</v>
      </c>
      <c r="C532" s="131">
        <v>1</v>
      </c>
      <c r="D532" s="132">
        <v>13</v>
      </c>
      <c r="E532" s="31">
        <v>20420</v>
      </c>
      <c r="F532" s="32">
        <v>120</v>
      </c>
      <c r="G532" s="33">
        <v>178.2</v>
      </c>
    </row>
    <row r="533" spans="1:7" ht="31.5">
      <c r="A533" s="27" t="s">
        <v>8</v>
      </c>
      <c r="B533" s="28">
        <v>62</v>
      </c>
      <c r="C533" s="131">
        <v>1</v>
      </c>
      <c r="D533" s="132">
        <v>13</v>
      </c>
      <c r="E533" s="31">
        <v>20420</v>
      </c>
      <c r="F533" s="32">
        <v>240</v>
      </c>
      <c r="G533" s="33">
        <v>41.4</v>
      </c>
    </row>
    <row r="534" spans="1:7" ht="15.75">
      <c r="A534" s="27" t="s">
        <v>17</v>
      </c>
      <c r="B534" s="28">
        <v>62</v>
      </c>
      <c r="C534" s="131">
        <v>1</v>
      </c>
      <c r="D534" s="132">
        <v>13</v>
      </c>
      <c r="E534" s="31">
        <v>922220</v>
      </c>
      <c r="F534" s="32">
        <v>0</v>
      </c>
      <c r="G534" s="33">
        <f>SUM(G535)</f>
        <v>0.2</v>
      </c>
    </row>
    <row r="535" spans="1:7" ht="31.5">
      <c r="A535" s="27" t="s">
        <v>8</v>
      </c>
      <c r="B535" s="28">
        <v>62</v>
      </c>
      <c r="C535" s="131">
        <v>1</v>
      </c>
      <c r="D535" s="132">
        <v>13</v>
      </c>
      <c r="E535" s="31">
        <v>922220</v>
      </c>
      <c r="F535" s="32">
        <v>850</v>
      </c>
      <c r="G535" s="33">
        <v>0.2</v>
      </c>
    </row>
    <row r="536" spans="1:7" ht="18.75">
      <c r="A536" s="442" t="s">
        <v>132</v>
      </c>
      <c r="B536" s="443"/>
      <c r="C536" s="443"/>
      <c r="D536" s="443"/>
      <c r="E536" s="443"/>
      <c r="F536" s="444"/>
      <c r="G536" s="2">
        <f>SUM(G537++G558)</f>
        <v>1390.6</v>
      </c>
    </row>
    <row r="537" spans="1:7" s="10" customFormat="1" ht="15.75">
      <c r="A537" s="3" t="s">
        <v>5</v>
      </c>
      <c r="B537" s="4">
        <v>63</v>
      </c>
      <c r="C537" s="125">
        <v>1</v>
      </c>
      <c r="D537" s="126">
        <v>0</v>
      </c>
      <c r="E537" s="7">
        <v>0</v>
      </c>
      <c r="F537" s="8">
        <v>0</v>
      </c>
      <c r="G537" s="9">
        <f>SUM(G538+G541+G549+G552)</f>
        <v>1376.1</v>
      </c>
    </row>
    <row r="538" spans="1:7" s="18" customFormat="1" ht="47.25">
      <c r="A538" s="11" t="s">
        <v>6</v>
      </c>
      <c r="B538" s="12">
        <v>63</v>
      </c>
      <c r="C538" s="127">
        <v>1</v>
      </c>
      <c r="D538" s="128">
        <v>2</v>
      </c>
      <c r="E538" s="15">
        <v>0</v>
      </c>
      <c r="F538" s="16">
        <v>0</v>
      </c>
      <c r="G538" s="17">
        <f>SUM(G539)</f>
        <v>387.4</v>
      </c>
    </row>
    <row r="539" spans="1:7" s="26" customFormat="1" ht="15.75">
      <c r="A539" s="19" t="s">
        <v>7</v>
      </c>
      <c r="B539" s="20">
        <v>63</v>
      </c>
      <c r="C539" s="129">
        <v>1</v>
      </c>
      <c r="D539" s="130">
        <v>2</v>
      </c>
      <c r="E539" s="23">
        <v>21420</v>
      </c>
      <c r="F539" s="24">
        <v>0</v>
      </c>
      <c r="G539" s="25">
        <f>SUM(G540)</f>
        <v>387.4</v>
      </c>
    </row>
    <row r="540" spans="1:7" ht="31.5">
      <c r="A540" s="27" t="s">
        <v>8</v>
      </c>
      <c r="B540" s="28">
        <v>63</v>
      </c>
      <c r="C540" s="131">
        <v>1</v>
      </c>
      <c r="D540" s="132">
        <v>2</v>
      </c>
      <c r="E540" s="31">
        <v>21420</v>
      </c>
      <c r="F540" s="32">
        <v>120</v>
      </c>
      <c r="G540" s="33">
        <v>387.4</v>
      </c>
    </row>
    <row r="541" spans="1:7" ht="63">
      <c r="A541" s="34" t="s">
        <v>9</v>
      </c>
      <c r="B541" s="28">
        <v>63</v>
      </c>
      <c r="C541" s="131">
        <v>1</v>
      </c>
      <c r="D541" s="132">
        <v>4</v>
      </c>
      <c r="E541" s="31">
        <v>0</v>
      </c>
      <c r="F541" s="32">
        <v>0</v>
      </c>
      <c r="G541" s="33">
        <f>SUM(G542+G545+G547)</f>
        <v>532.9</v>
      </c>
    </row>
    <row r="542" spans="1:7" s="26" customFormat="1" ht="15.75">
      <c r="A542" s="35" t="s">
        <v>11</v>
      </c>
      <c r="B542" s="36">
        <v>63</v>
      </c>
      <c r="C542" s="133">
        <v>1</v>
      </c>
      <c r="D542" s="134">
        <v>4</v>
      </c>
      <c r="E542" s="39">
        <v>21520</v>
      </c>
      <c r="F542" s="40">
        <v>0</v>
      </c>
      <c r="G542" s="41">
        <f>SUM(G544+G543)</f>
        <v>462</v>
      </c>
    </row>
    <row r="543" spans="1:7" ht="31.5">
      <c r="A543" s="27" t="s">
        <v>8</v>
      </c>
      <c r="B543" s="28">
        <v>63</v>
      </c>
      <c r="C543" s="131">
        <v>1</v>
      </c>
      <c r="D543" s="132">
        <v>4</v>
      </c>
      <c r="E543" s="31">
        <v>21520</v>
      </c>
      <c r="F543" s="32">
        <v>120</v>
      </c>
      <c r="G543" s="33">
        <v>298.8</v>
      </c>
    </row>
    <row r="544" spans="1:7" ht="31.5">
      <c r="A544" s="27" t="s">
        <v>8</v>
      </c>
      <c r="B544" s="28">
        <v>63</v>
      </c>
      <c r="C544" s="131">
        <v>1</v>
      </c>
      <c r="D544" s="132">
        <v>4</v>
      </c>
      <c r="E544" s="31">
        <v>21520</v>
      </c>
      <c r="F544" s="32">
        <v>240</v>
      </c>
      <c r="G544" s="33">
        <v>163.19999999999999</v>
      </c>
    </row>
    <row r="545" spans="1:7" ht="31.5">
      <c r="A545" s="34" t="s">
        <v>12</v>
      </c>
      <c r="B545" s="28">
        <v>63</v>
      </c>
      <c r="C545" s="131">
        <v>1</v>
      </c>
      <c r="D545" s="132">
        <v>4</v>
      </c>
      <c r="E545" s="31">
        <v>23520</v>
      </c>
      <c r="F545" s="32">
        <v>0</v>
      </c>
      <c r="G545" s="33">
        <f>SUM(G546)</f>
        <v>48.4</v>
      </c>
    </row>
    <row r="546" spans="1:7" ht="31.5">
      <c r="A546" s="27" t="s">
        <v>8</v>
      </c>
      <c r="B546" s="42">
        <v>63</v>
      </c>
      <c r="C546" s="135">
        <v>1</v>
      </c>
      <c r="D546" s="136">
        <v>4</v>
      </c>
      <c r="E546" s="45">
        <v>23520</v>
      </c>
      <c r="F546" s="46">
        <v>850</v>
      </c>
      <c r="G546" s="33">
        <v>48.4</v>
      </c>
    </row>
    <row r="547" spans="1:7" ht="47.25">
      <c r="A547" s="34" t="s">
        <v>13</v>
      </c>
      <c r="B547" s="28">
        <v>63</v>
      </c>
      <c r="C547" s="131">
        <v>1</v>
      </c>
      <c r="D547" s="132">
        <v>4</v>
      </c>
      <c r="E547" s="31">
        <v>8751120</v>
      </c>
      <c r="F547" s="32">
        <v>0</v>
      </c>
      <c r="G547" s="47">
        <f>SUM(G548)</f>
        <v>22.5</v>
      </c>
    </row>
    <row r="548" spans="1:7" ht="63">
      <c r="A548" s="27" t="s">
        <v>14</v>
      </c>
      <c r="B548" s="28">
        <v>63</v>
      </c>
      <c r="C548" s="131">
        <v>1</v>
      </c>
      <c r="D548" s="132">
        <v>4</v>
      </c>
      <c r="E548" s="31">
        <v>8751120</v>
      </c>
      <c r="F548" s="32">
        <v>530</v>
      </c>
      <c r="G548" s="47">
        <v>22.5</v>
      </c>
    </row>
    <row r="549" spans="1:7" s="26" customFormat="1" ht="15.75">
      <c r="A549" s="35" t="s">
        <v>15</v>
      </c>
      <c r="B549" s="36">
        <v>63</v>
      </c>
      <c r="C549" s="133">
        <v>1</v>
      </c>
      <c r="D549" s="134">
        <v>11</v>
      </c>
      <c r="E549" s="39">
        <v>0</v>
      </c>
      <c r="F549" s="40">
        <v>0</v>
      </c>
      <c r="G549" s="41">
        <f>SUM(G550)</f>
        <v>21.5</v>
      </c>
    </row>
    <row r="550" spans="1:7" ht="15.75">
      <c r="A550" s="48" t="s">
        <v>16</v>
      </c>
      <c r="B550" s="42">
        <v>63</v>
      </c>
      <c r="C550" s="135">
        <v>1</v>
      </c>
      <c r="D550" s="136">
        <v>11</v>
      </c>
      <c r="E550" s="45">
        <v>703320</v>
      </c>
      <c r="F550" s="46">
        <v>0</v>
      </c>
      <c r="G550" s="33">
        <f>SUM(G551)</f>
        <v>21.5</v>
      </c>
    </row>
    <row r="551" spans="1:7" ht="15.75">
      <c r="A551" s="27" t="s">
        <v>17</v>
      </c>
      <c r="B551" s="28">
        <v>63</v>
      </c>
      <c r="C551" s="131">
        <v>1</v>
      </c>
      <c r="D551" s="132">
        <v>11</v>
      </c>
      <c r="E551" s="31">
        <v>703320</v>
      </c>
      <c r="F551" s="32">
        <v>870</v>
      </c>
      <c r="G551" s="33">
        <v>21.5</v>
      </c>
    </row>
    <row r="552" spans="1:7" s="59" customFormat="1" ht="15.75">
      <c r="A552" s="27" t="s">
        <v>18</v>
      </c>
      <c r="B552" s="28">
        <v>63</v>
      </c>
      <c r="C552" s="131">
        <v>1</v>
      </c>
      <c r="D552" s="132">
        <v>13</v>
      </c>
      <c r="E552" s="31">
        <v>0</v>
      </c>
      <c r="F552" s="32">
        <v>0</v>
      </c>
      <c r="G552" s="33">
        <f>SUM(G553+G556)</f>
        <v>434.29999999999995</v>
      </c>
    </row>
    <row r="553" spans="1:7" ht="31.5">
      <c r="A553" s="27" t="s">
        <v>19</v>
      </c>
      <c r="B553" s="28">
        <v>63</v>
      </c>
      <c r="C553" s="131">
        <v>1</v>
      </c>
      <c r="D553" s="132">
        <v>13</v>
      </c>
      <c r="E553" s="31">
        <v>20420</v>
      </c>
      <c r="F553" s="32">
        <v>0</v>
      </c>
      <c r="G553" s="33">
        <f>SUM(G555+G554)</f>
        <v>433.79999999999995</v>
      </c>
    </row>
    <row r="554" spans="1:7" ht="31.5">
      <c r="A554" s="27" t="s">
        <v>8</v>
      </c>
      <c r="B554" s="28">
        <v>63</v>
      </c>
      <c r="C554" s="131">
        <v>1</v>
      </c>
      <c r="D554" s="132">
        <v>13</v>
      </c>
      <c r="E554" s="31">
        <v>20420</v>
      </c>
      <c r="F554" s="32">
        <v>120</v>
      </c>
      <c r="G554" s="33">
        <v>356.4</v>
      </c>
    </row>
    <row r="555" spans="1:7" ht="31.5">
      <c r="A555" s="27" t="s">
        <v>8</v>
      </c>
      <c r="B555" s="28">
        <v>63</v>
      </c>
      <c r="C555" s="131">
        <v>1</v>
      </c>
      <c r="D555" s="132">
        <v>13</v>
      </c>
      <c r="E555" s="31">
        <v>20420</v>
      </c>
      <c r="F555" s="32">
        <v>240</v>
      </c>
      <c r="G555" s="33">
        <v>77.400000000000006</v>
      </c>
    </row>
    <row r="556" spans="1:7" ht="15.75">
      <c r="A556" s="27" t="s">
        <v>17</v>
      </c>
      <c r="B556" s="28">
        <v>63</v>
      </c>
      <c r="C556" s="131">
        <v>1</v>
      </c>
      <c r="D556" s="132">
        <v>13</v>
      </c>
      <c r="E556" s="31">
        <v>922220</v>
      </c>
      <c r="F556" s="32">
        <v>0</v>
      </c>
      <c r="G556" s="33">
        <f>SUM(G557)</f>
        <v>0.5</v>
      </c>
    </row>
    <row r="557" spans="1:7" ht="31.5">
      <c r="A557" s="27" t="s">
        <v>8</v>
      </c>
      <c r="B557" s="28">
        <v>63</v>
      </c>
      <c r="C557" s="131">
        <v>1</v>
      </c>
      <c r="D557" s="132">
        <v>13</v>
      </c>
      <c r="E557" s="31">
        <v>92220</v>
      </c>
      <c r="F557" s="32">
        <v>850</v>
      </c>
      <c r="G557" s="33">
        <v>0.5</v>
      </c>
    </row>
    <row r="558" spans="1:7" s="10" customFormat="1" ht="15.75">
      <c r="A558" s="50" t="s">
        <v>23</v>
      </c>
      <c r="B558" s="51">
        <v>63</v>
      </c>
      <c r="C558" s="137">
        <v>5</v>
      </c>
      <c r="D558" s="138">
        <v>0</v>
      </c>
      <c r="E558" s="54">
        <v>0</v>
      </c>
      <c r="F558" s="55">
        <v>0</v>
      </c>
      <c r="G558" s="56">
        <f>SUM(G559)</f>
        <v>14.5</v>
      </c>
    </row>
    <row r="559" spans="1:7" ht="15.75">
      <c r="A559" s="34" t="s">
        <v>24</v>
      </c>
      <c r="B559" s="28">
        <v>63</v>
      </c>
      <c r="C559" s="131">
        <v>5</v>
      </c>
      <c r="D559" s="132">
        <v>3</v>
      </c>
      <c r="E559" s="31">
        <v>0</v>
      </c>
      <c r="F559" s="32">
        <v>0</v>
      </c>
      <c r="G559" s="47">
        <f>SUM(G560)</f>
        <v>14.5</v>
      </c>
    </row>
    <row r="560" spans="1:7" ht="15.75">
      <c r="A560" s="27" t="s">
        <v>28</v>
      </c>
      <c r="B560" s="28">
        <v>63</v>
      </c>
      <c r="C560" s="131">
        <v>5</v>
      </c>
      <c r="D560" s="132">
        <v>3</v>
      </c>
      <c r="E560" s="31">
        <v>500520</v>
      </c>
      <c r="F560" s="32">
        <v>0</v>
      </c>
      <c r="G560" s="47">
        <f>SUM(G561)</f>
        <v>14.5</v>
      </c>
    </row>
    <row r="561" spans="1:9" ht="31.5">
      <c r="A561" s="27" t="s">
        <v>8</v>
      </c>
      <c r="B561" s="28">
        <v>63</v>
      </c>
      <c r="C561" s="131">
        <v>5</v>
      </c>
      <c r="D561" s="132">
        <v>3</v>
      </c>
      <c r="E561" s="31">
        <v>500520</v>
      </c>
      <c r="F561" s="32">
        <v>240</v>
      </c>
      <c r="G561" s="47">
        <v>14.5</v>
      </c>
    </row>
    <row r="562" spans="1:9" ht="20.25" customHeight="1">
      <c r="A562" s="442" t="s">
        <v>133</v>
      </c>
      <c r="B562" s="443"/>
      <c r="C562" s="443"/>
      <c r="D562" s="443"/>
      <c r="E562" s="443"/>
      <c r="F562" s="444"/>
      <c r="G562" s="2">
        <f>SUM(G563+G584)</f>
        <v>896.19999999999993</v>
      </c>
      <c r="I562" s="158"/>
    </row>
    <row r="563" spans="1:9" s="10" customFormat="1" ht="15.75">
      <c r="A563" s="3" t="s">
        <v>5</v>
      </c>
      <c r="B563" s="4">
        <v>75</v>
      </c>
      <c r="C563" s="125">
        <v>1</v>
      </c>
      <c r="D563" s="126">
        <v>0</v>
      </c>
      <c r="E563" s="7">
        <v>0</v>
      </c>
      <c r="F563" s="8">
        <v>0</v>
      </c>
      <c r="G563" s="9">
        <f>SUM(G564+G567+G575+G578)</f>
        <v>878.19999999999993</v>
      </c>
    </row>
    <row r="564" spans="1:9" s="18" customFormat="1" ht="47.25">
      <c r="A564" s="11" t="s">
        <v>6</v>
      </c>
      <c r="B564" s="12">
        <v>75</v>
      </c>
      <c r="C564" s="127">
        <v>1</v>
      </c>
      <c r="D564" s="128">
        <v>2</v>
      </c>
      <c r="E564" s="15">
        <v>0</v>
      </c>
      <c r="F564" s="16">
        <v>0</v>
      </c>
      <c r="G564" s="17">
        <f>SUM(G565)</f>
        <v>387.4</v>
      </c>
    </row>
    <row r="565" spans="1:9" s="26" customFormat="1" ht="15.75">
      <c r="A565" s="19" t="s">
        <v>7</v>
      </c>
      <c r="B565" s="20">
        <v>75</v>
      </c>
      <c r="C565" s="129">
        <v>1</v>
      </c>
      <c r="D565" s="130">
        <v>2</v>
      </c>
      <c r="E565" s="23">
        <v>21420</v>
      </c>
      <c r="F565" s="24">
        <v>0</v>
      </c>
      <c r="G565" s="25">
        <f>SUM(G566)</f>
        <v>387.4</v>
      </c>
    </row>
    <row r="566" spans="1:9" ht="31.5">
      <c r="A566" s="27" t="s">
        <v>8</v>
      </c>
      <c r="B566" s="28">
        <v>75</v>
      </c>
      <c r="C566" s="131">
        <v>1</v>
      </c>
      <c r="D566" s="132">
        <v>2</v>
      </c>
      <c r="E566" s="31">
        <v>21420</v>
      </c>
      <c r="F566" s="32">
        <v>120</v>
      </c>
      <c r="G566" s="33">
        <v>387.4</v>
      </c>
    </row>
    <row r="567" spans="1:9" ht="63">
      <c r="A567" s="34" t="s">
        <v>9</v>
      </c>
      <c r="B567" s="28">
        <v>75</v>
      </c>
      <c r="C567" s="131">
        <v>1</v>
      </c>
      <c r="D567" s="132">
        <v>4</v>
      </c>
      <c r="E567" s="31">
        <v>0</v>
      </c>
      <c r="F567" s="32">
        <v>0</v>
      </c>
      <c r="G567" s="33">
        <f>SUM(G568+G571+G573)</f>
        <v>240.29999999999998</v>
      </c>
    </row>
    <row r="568" spans="1:9" s="26" customFormat="1" ht="15.75">
      <c r="A568" s="35" t="s">
        <v>11</v>
      </c>
      <c r="B568" s="36">
        <v>75</v>
      </c>
      <c r="C568" s="133">
        <v>1</v>
      </c>
      <c r="D568" s="134">
        <v>4</v>
      </c>
      <c r="E568" s="39">
        <v>21520</v>
      </c>
      <c r="F568" s="40">
        <v>0</v>
      </c>
      <c r="G568" s="41">
        <f>SUM(G570+G569)</f>
        <v>234.7</v>
      </c>
    </row>
    <row r="569" spans="1:9" ht="31.5">
      <c r="A569" s="27" t="s">
        <v>8</v>
      </c>
      <c r="B569" s="28">
        <v>75</v>
      </c>
      <c r="C569" s="131">
        <v>1</v>
      </c>
      <c r="D569" s="132">
        <v>4</v>
      </c>
      <c r="E569" s="31">
        <v>21520</v>
      </c>
      <c r="F569" s="32">
        <v>120</v>
      </c>
      <c r="G569" s="33">
        <v>147.1</v>
      </c>
    </row>
    <row r="570" spans="1:9" ht="31.5">
      <c r="A570" s="27" t="s">
        <v>8</v>
      </c>
      <c r="B570" s="28">
        <v>75</v>
      </c>
      <c r="C570" s="131">
        <v>1</v>
      </c>
      <c r="D570" s="132">
        <v>4</v>
      </c>
      <c r="E570" s="31">
        <v>21520</v>
      </c>
      <c r="F570" s="32">
        <v>240</v>
      </c>
      <c r="G570" s="33">
        <v>87.6</v>
      </c>
    </row>
    <row r="571" spans="1:9" s="26" customFormat="1" ht="31.5">
      <c r="A571" s="35" t="s">
        <v>12</v>
      </c>
      <c r="B571" s="36">
        <v>75</v>
      </c>
      <c r="C571" s="133">
        <v>1</v>
      </c>
      <c r="D571" s="134">
        <v>4</v>
      </c>
      <c r="E571" s="39">
        <v>23520</v>
      </c>
      <c r="F571" s="40">
        <v>0</v>
      </c>
      <c r="G571" s="41">
        <f>SUM(G572)</f>
        <v>0.4</v>
      </c>
    </row>
    <row r="572" spans="1:9" ht="31.5">
      <c r="A572" s="27" t="s">
        <v>8</v>
      </c>
      <c r="B572" s="42">
        <v>75</v>
      </c>
      <c r="C572" s="135">
        <v>1</v>
      </c>
      <c r="D572" s="136">
        <v>4</v>
      </c>
      <c r="E572" s="45">
        <v>23520</v>
      </c>
      <c r="F572" s="46">
        <v>850</v>
      </c>
      <c r="G572" s="33">
        <v>0.4</v>
      </c>
    </row>
    <row r="573" spans="1:9" ht="47.25">
      <c r="A573" s="34" t="s">
        <v>13</v>
      </c>
      <c r="B573" s="28">
        <v>75</v>
      </c>
      <c r="C573" s="131">
        <v>1</v>
      </c>
      <c r="D573" s="132">
        <v>4</v>
      </c>
      <c r="E573" s="31">
        <v>8751120</v>
      </c>
      <c r="F573" s="32">
        <v>0</v>
      </c>
      <c r="G573" s="47">
        <f>SUM(G574)</f>
        <v>5.2</v>
      </c>
    </row>
    <row r="574" spans="1:9" ht="63">
      <c r="A574" s="27" t="s">
        <v>14</v>
      </c>
      <c r="B574" s="28">
        <v>75</v>
      </c>
      <c r="C574" s="131">
        <v>1</v>
      </c>
      <c r="D574" s="132">
        <v>4</v>
      </c>
      <c r="E574" s="31">
        <v>8751120</v>
      </c>
      <c r="F574" s="32">
        <v>530</v>
      </c>
      <c r="G574" s="47">
        <v>5.2</v>
      </c>
    </row>
    <row r="575" spans="1:9" s="26" customFormat="1" ht="15.75">
      <c r="A575" s="35" t="s">
        <v>15</v>
      </c>
      <c r="B575" s="36">
        <v>75</v>
      </c>
      <c r="C575" s="133">
        <v>1</v>
      </c>
      <c r="D575" s="134">
        <v>11</v>
      </c>
      <c r="E575" s="39">
        <v>0</v>
      </c>
      <c r="F575" s="40">
        <v>0</v>
      </c>
      <c r="G575" s="41">
        <f>SUM(G576)</f>
        <v>21.4</v>
      </c>
    </row>
    <row r="576" spans="1:9" ht="15.75">
      <c r="A576" s="48" t="s">
        <v>16</v>
      </c>
      <c r="B576" s="42">
        <v>75</v>
      </c>
      <c r="C576" s="135">
        <v>1</v>
      </c>
      <c r="D576" s="136">
        <v>11</v>
      </c>
      <c r="E576" s="45">
        <v>703320</v>
      </c>
      <c r="F576" s="46">
        <v>0</v>
      </c>
      <c r="G576" s="33">
        <f>SUM(G577)</f>
        <v>21.4</v>
      </c>
    </row>
    <row r="577" spans="1:7" ht="15.75">
      <c r="A577" s="27" t="s">
        <v>17</v>
      </c>
      <c r="B577" s="28">
        <v>75</v>
      </c>
      <c r="C577" s="131">
        <v>1</v>
      </c>
      <c r="D577" s="132">
        <v>11</v>
      </c>
      <c r="E577" s="31">
        <v>703320</v>
      </c>
      <c r="F577" s="32">
        <v>870</v>
      </c>
      <c r="G577" s="33">
        <v>21.4</v>
      </c>
    </row>
    <row r="578" spans="1:7" s="59" customFormat="1" ht="15.75">
      <c r="A578" s="27" t="s">
        <v>18</v>
      </c>
      <c r="B578" s="28">
        <v>75</v>
      </c>
      <c r="C578" s="131">
        <v>1</v>
      </c>
      <c r="D578" s="132">
        <v>13</v>
      </c>
      <c r="E578" s="31">
        <v>0</v>
      </c>
      <c r="F578" s="32">
        <v>0</v>
      </c>
      <c r="G578" s="33">
        <f>SUM(G579+G582)</f>
        <v>229.1</v>
      </c>
    </row>
    <row r="579" spans="1:7" ht="31.5">
      <c r="A579" s="27" t="s">
        <v>19</v>
      </c>
      <c r="B579" s="28">
        <v>75</v>
      </c>
      <c r="C579" s="131">
        <v>1</v>
      </c>
      <c r="D579" s="132">
        <v>13</v>
      </c>
      <c r="E579" s="31">
        <v>20420</v>
      </c>
      <c r="F579" s="32">
        <v>0</v>
      </c>
      <c r="G579" s="33">
        <f>SUM(G581+G580)</f>
        <v>228.7</v>
      </c>
    </row>
    <row r="580" spans="1:7" ht="31.5">
      <c r="A580" s="27" t="s">
        <v>8</v>
      </c>
      <c r="B580" s="28">
        <v>75</v>
      </c>
      <c r="C580" s="131">
        <v>1</v>
      </c>
      <c r="D580" s="132">
        <v>13</v>
      </c>
      <c r="E580" s="31">
        <v>20420</v>
      </c>
      <c r="F580" s="32">
        <v>120</v>
      </c>
      <c r="G580" s="33">
        <v>178.2</v>
      </c>
    </row>
    <row r="581" spans="1:7" ht="31.5">
      <c r="A581" s="27" t="s">
        <v>8</v>
      </c>
      <c r="B581" s="28">
        <v>75</v>
      </c>
      <c r="C581" s="131">
        <v>1</v>
      </c>
      <c r="D581" s="132">
        <v>13</v>
      </c>
      <c r="E581" s="31">
        <v>20420</v>
      </c>
      <c r="F581" s="32">
        <v>240</v>
      </c>
      <c r="G581" s="33">
        <v>50.5</v>
      </c>
    </row>
    <row r="582" spans="1:7" ht="15.75">
      <c r="A582" s="27" t="s">
        <v>17</v>
      </c>
      <c r="B582" s="28">
        <v>75</v>
      </c>
      <c r="C582" s="131">
        <v>1</v>
      </c>
      <c r="D582" s="132">
        <v>13</v>
      </c>
      <c r="E582" s="31">
        <v>922220</v>
      </c>
      <c r="F582" s="32">
        <v>0</v>
      </c>
      <c r="G582" s="33">
        <f>SUM(G583)</f>
        <v>0.4</v>
      </c>
    </row>
    <row r="583" spans="1:7" ht="31.5">
      <c r="A583" s="27" t="s">
        <v>8</v>
      </c>
      <c r="B583" s="28">
        <v>75</v>
      </c>
      <c r="C583" s="131">
        <v>1</v>
      </c>
      <c r="D583" s="132">
        <v>13</v>
      </c>
      <c r="E583" s="31">
        <v>922220</v>
      </c>
      <c r="F583" s="32">
        <v>850</v>
      </c>
      <c r="G583" s="33">
        <v>0.4</v>
      </c>
    </row>
    <row r="584" spans="1:7" s="10" customFormat="1" ht="15.75">
      <c r="A584" s="50" t="s">
        <v>23</v>
      </c>
      <c r="B584" s="51">
        <v>75</v>
      </c>
      <c r="C584" s="137">
        <v>5</v>
      </c>
      <c r="D584" s="138">
        <v>0</v>
      </c>
      <c r="E584" s="54">
        <v>0</v>
      </c>
      <c r="F584" s="55">
        <v>0</v>
      </c>
      <c r="G584" s="56">
        <f>SUM(G585)</f>
        <v>18</v>
      </c>
    </row>
    <row r="585" spans="1:7" ht="15.75">
      <c r="A585" s="34" t="s">
        <v>24</v>
      </c>
      <c r="B585" s="28">
        <v>75</v>
      </c>
      <c r="C585" s="131">
        <v>5</v>
      </c>
      <c r="D585" s="132">
        <v>3</v>
      </c>
      <c r="E585" s="31">
        <v>0</v>
      </c>
      <c r="F585" s="32">
        <v>0</v>
      </c>
      <c r="G585" s="47">
        <f>SUM(G586)</f>
        <v>18</v>
      </c>
    </row>
    <row r="586" spans="1:7" ht="15.75">
      <c r="A586" s="27" t="s">
        <v>28</v>
      </c>
      <c r="B586" s="28">
        <v>75</v>
      </c>
      <c r="C586" s="131">
        <v>5</v>
      </c>
      <c r="D586" s="132">
        <v>3</v>
      </c>
      <c r="E586" s="31">
        <v>500520</v>
      </c>
      <c r="F586" s="32">
        <v>0</v>
      </c>
      <c r="G586" s="47">
        <f>SUM(G587)</f>
        <v>18</v>
      </c>
    </row>
    <row r="587" spans="1:7" ht="31.5">
      <c r="A587" s="27" t="s">
        <v>8</v>
      </c>
      <c r="B587" s="28">
        <v>75</v>
      </c>
      <c r="C587" s="131">
        <v>5</v>
      </c>
      <c r="D587" s="132">
        <v>3</v>
      </c>
      <c r="E587" s="31">
        <v>500520</v>
      </c>
      <c r="F587" s="32">
        <v>240</v>
      </c>
      <c r="G587" s="47">
        <v>18</v>
      </c>
    </row>
    <row r="588" spans="1:7" s="165" customFormat="1" ht="18.75">
      <c r="A588" s="159" t="s">
        <v>134</v>
      </c>
      <c r="B588" s="160"/>
      <c r="C588" s="161"/>
      <c r="D588" s="161"/>
      <c r="E588" s="162"/>
      <c r="F588" s="163"/>
      <c r="G588" s="164">
        <f>G206+G277+G314+G358+G456+G8+G46+G68+G90+G112+G148+G322+G434+G492+G514+G536+G562+G170</f>
        <v>390460.30000000016</v>
      </c>
    </row>
    <row r="589" spans="1:7">
      <c r="A589" s="449" t="s">
        <v>135</v>
      </c>
      <c r="B589" s="450"/>
      <c r="C589" s="450"/>
      <c r="D589" s="450"/>
      <c r="E589" s="450"/>
      <c r="F589" s="451"/>
      <c r="G589" s="166">
        <v>5381.6</v>
      </c>
    </row>
    <row r="590" spans="1:7" s="169" customFormat="1" ht="18.75">
      <c r="A590" s="452" t="s">
        <v>136</v>
      </c>
      <c r="B590" s="453"/>
      <c r="C590" s="453"/>
      <c r="D590" s="453"/>
      <c r="E590" s="453"/>
      <c r="F590" s="454"/>
      <c r="G590" s="168">
        <f>G588-G589</f>
        <v>385078.70000000019</v>
      </c>
    </row>
  </sheetData>
  <mergeCells count="19">
    <mergeCell ref="A589:F589"/>
    <mergeCell ref="A590:F590"/>
    <mergeCell ref="A434:F434"/>
    <mergeCell ref="A492:F492"/>
    <mergeCell ref="A514:F514"/>
    <mergeCell ref="A536:F536"/>
    <mergeCell ref="A562:F562"/>
    <mergeCell ref="A322:F322"/>
    <mergeCell ref="A4:G4"/>
    <mergeCell ref="A5:G5"/>
    <mergeCell ref="A6:G6"/>
    <mergeCell ref="A7:G7"/>
    <mergeCell ref="A8:F8"/>
    <mergeCell ref="A46:F46"/>
    <mergeCell ref="A68:F68"/>
    <mergeCell ref="A90:F90"/>
    <mergeCell ref="A112:F112"/>
    <mergeCell ref="A148:F148"/>
    <mergeCell ref="A170:F170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92"/>
  <sheetViews>
    <sheetView topLeftCell="A271" workbookViewId="0">
      <selection activeCell="A278" sqref="A278"/>
    </sheetView>
  </sheetViews>
  <sheetFormatPr defaultRowHeight="1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</cols>
  <sheetData>
    <row r="1" spans="1:6" s="170" customFormat="1" ht="15.75">
      <c r="B1" s="171"/>
      <c r="C1" s="171"/>
      <c r="D1" s="460" t="s">
        <v>137</v>
      </c>
      <c r="E1" s="460"/>
      <c r="F1" s="460"/>
    </row>
    <row r="2" spans="1:6" s="170" customFormat="1" ht="15.75">
      <c r="A2" s="445" t="s">
        <v>138</v>
      </c>
      <c r="B2" s="445"/>
      <c r="C2" s="445"/>
      <c r="D2" s="445"/>
      <c r="E2" s="445"/>
      <c r="F2" s="445"/>
    </row>
    <row r="3" spans="1:6" s="170" customFormat="1" ht="15.75">
      <c r="A3" s="445" t="s">
        <v>139</v>
      </c>
      <c r="B3" s="445"/>
      <c r="C3" s="445"/>
      <c r="D3" s="445"/>
      <c r="E3" s="445"/>
      <c r="F3" s="445"/>
    </row>
    <row r="4" spans="1:6" s="170" customFormat="1" ht="15.75">
      <c r="A4" s="445" t="s">
        <v>191</v>
      </c>
      <c r="B4" s="445"/>
      <c r="C4" s="445"/>
      <c r="D4" s="445"/>
      <c r="E4" s="445"/>
      <c r="F4" s="445"/>
    </row>
    <row r="5" spans="1:6" s="170" customFormat="1" ht="15.75">
      <c r="A5" s="446"/>
      <c r="B5" s="446"/>
      <c r="C5" s="446"/>
      <c r="D5" s="446"/>
      <c r="E5" s="446"/>
      <c r="F5" s="446"/>
    </row>
    <row r="6" spans="1:6" s="170" customFormat="1" ht="16.5" thickBot="1">
      <c r="A6" s="461" t="s">
        <v>3</v>
      </c>
      <c r="B6" s="461"/>
      <c r="C6" s="461"/>
      <c r="D6" s="461"/>
      <c r="E6" s="461"/>
      <c r="F6" s="462"/>
    </row>
    <row r="7" spans="1:6" ht="31.5" customHeight="1">
      <c r="A7" s="455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57" t="s">
        <v>146</v>
      </c>
    </row>
    <row r="8" spans="1:6" ht="15.75" customHeight="1" thickBot="1">
      <c r="A8" s="456"/>
      <c r="B8" s="176"/>
      <c r="C8" s="176"/>
      <c r="D8" s="177"/>
      <c r="E8" s="178"/>
      <c r="F8" s="458"/>
    </row>
    <row r="9" spans="1:6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</row>
    <row r="10" spans="1:6" ht="48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</row>
    <row r="11" spans="1:6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</row>
    <row r="12" spans="1:6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</row>
    <row r="13" spans="1:6" ht="32.25" hidden="1" thickBot="1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</row>
    <row r="14" spans="1:6" s="201" customFormat="1" ht="48" thickBot="1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</row>
    <row r="15" spans="1:6" ht="20.25" customHeight="1" thickBot="1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</row>
    <row r="16" spans="1:6" ht="32.25" thickBot="1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</row>
    <row r="17" spans="1:6" ht="63.75" thickBot="1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</row>
    <row r="18" spans="1:6" ht="23.25" customHeight="1" thickBot="1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</row>
    <row r="19" spans="1:6" ht="30.75" customHeight="1" thickBot="1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</row>
    <row r="20" spans="1:6" ht="16.5" customHeight="1" thickBot="1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</row>
    <row r="21" spans="1:6" ht="32.25" thickBot="1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</row>
    <row r="22" spans="1:6" ht="63.75" thickBot="1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</row>
    <row r="23" spans="1:6" ht="16.5" thickBot="1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</row>
    <row r="24" spans="1:6" ht="16.5" thickBot="1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</row>
    <row r="25" spans="1:6" ht="33" customHeight="1" thickBot="1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</row>
    <row r="26" spans="1:6" ht="33" customHeight="1" thickBot="1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</row>
    <row r="27" spans="1:6" ht="16.5" thickBot="1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</row>
    <row r="28" spans="1:6" ht="32.25" thickBot="1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</row>
    <row r="29" spans="1:6" ht="32.25" thickBot="1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</row>
    <row r="30" spans="1:6" ht="30.75" customHeight="1" thickBot="1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</row>
    <row r="31" spans="1:6" ht="16.5" hidden="1" thickBot="1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</row>
    <row r="32" spans="1:6" ht="32.25" hidden="1" thickBot="1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</row>
    <row r="33" spans="1:6" ht="19.5" hidden="1" customHeight="1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</row>
    <row r="34" spans="1:6" ht="32.25" hidden="1" thickBot="1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</row>
    <row r="35" spans="1:6" ht="32.25" hidden="1" thickBot="1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</row>
    <row r="36" spans="1:6" ht="48" hidden="1" thickBot="1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</row>
    <row r="37" spans="1:6" ht="32.25" hidden="1" thickBot="1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</row>
    <row r="38" spans="1:6" ht="48" hidden="1" thickBot="1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</row>
    <row r="39" spans="1:6" ht="32.25" hidden="1" thickBot="1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</row>
    <row r="40" spans="1:6" ht="48" hidden="1" thickBot="1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</row>
    <row r="41" spans="1:6" ht="32.25" hidden="1" thickBot="1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</row>
    <row r="42" spans="1:6" ht="48" hidden="1" thickBot="1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</row>
    <row r="43" spans="1:6" ht="32.25" hidden="1" thickBot="1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</row>
    <row r="44" spans="1:6" ht="79.5" thickBot="1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</row>
    <row r="45" spans="1:6" ht="32.25" thickBot="1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</row>
    <row r="46" spans="1:6" ht="48" thickBot="1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</row>
    <row r="47" spans="1:6" ht="16.5" thickBot="1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</row>
    <row r="48" spans="1:6" ht="16.5" thickBot="1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</row>
    <row r="49" spans="1:6" ht="32.25" thickBot="1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</row>
    <row r="50" spans="1:6" ht="32.25" thickBot="1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</row>
    <row r="51" spans="1:6" ht="32.25" thickBot="1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</row>
    <row r="52" spans="1:6" ht="32.25" thickBot="1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</row>
    <row r="53" spans="1:6" ht="16.5" thickBot="1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</row>
    <row r="54" spans="1:6" ht="79.5" thickBot="1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</row>
    <row r="55" spans="1:6" ht="32.25" thickBot="1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</row>
    <row r="56" spans="1:6" ht="79.5" thickBot="1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</row>
    <row r="57" spans="1:6" ht="32.25" thickBot="1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</row>
    <row r="58" spans="1:6" ht="16.5" hidden="1" thickBot="1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</row>
    <row r="59" spans="1:6" ht="16.5" hidden="1" thickBot="1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</row>
    <row r="60" spans="1:6" ht="16.5" hidden="1" thickBot="1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</row>
    <row r="61" spans="1:6" ht="16.5" hidden="1" thickBot="1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</row>
    <row r="62" spans="1:6" s="201" customFormat="1" ht="16.5" thickBot="1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</row>
    <row r="63" spans="1:6" ht="16.5" thickBot="1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</row>
    <row r="64" spans="1:6" ht="16.5" thickBot="1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</row>
    <row r="65" spans="1:6" ht="16.5" thickBot="1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</row>
    <row r="66" spans="1:6" ht="33" customHeight="1" thickBot="1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</row>
    <row r="67" spans="1:6" ht="33" hidden="1" customHeight="1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</row>
    <row r="68" spans="1:6" ht="17.25" hidden="1" customHeight="1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</row>
    <row r="69" spans="1:6" ht="17.25" customHeight="1" thickBot="1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</row>
    <row r="70" spans="1:6" ht="17.25" hidden="1" customHeight="1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</row>
    <row r="71" spans="1:6" ht="17.25" hidden="1" customHeight="1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</row>
    <row r="72" spans="1:6" ht="32.25" thickBot="1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</row>
    <row r="73" spans="1:6" ht="32.25" thickBot="1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</row>
    <row r="74" spans="1:6" ht="16.5" hidden="1" thickBot="1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</row>
    <row r="75" spans="1:6" ht="16.5" hidden="1" thickBot="1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</row>
    <row r="76" spans="1:6" ht="32.25" hidden="1" thickBot="1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</row>
    <row r="77" spans="1:6" ht="16.5" hidden="1" thickBot="1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</row>
    <row r="78" spans="1:6" ht="16.5" hidden="1" thickBot="1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</row>
    <row r="79" spans="1:6" ht="32.25" hidden="1" thickBot="1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</row>
    <row r="80" spans="1:6" ht="48" hidden="1" thickBot="1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</row>
    <row r="81" spans="1:6" ht="32.25" hidden="1" thickBot="1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</row>
    <row r="82" spans="1:6" ht="16.5" hidden="1" thickBot="1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</row>
    <row r="83" spans="1:6" ht="32.25" hidden="1" thickBot="1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</row>
    <row r="84" spans="1:6" ht="16.5" hidden="1" thickBot="1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</row>
    <row r="85" spans="1:6" ht="31.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</row>
    <row r="86" spans="1:6" ht="31.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</row>
    <row r="87" spans="1:6" ht="31.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</row>
    <row r="88" spans="1:6" ht="31.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</row>
    <row r="89" spans="1:6" s="68" customFormat="1" ht="31.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</row>
    <row r="90" spans="1:6" ht="47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</row>
    <row r="91" spans="1:6" s="68" customFormat="1" ht="31.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</row>
    <row r="92" spans="1:6" ht="66" customHeight="1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</row>
    <row r="93" spans="1:6" s="68" customFormat="1" ht="31.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</row>
    <row r="94" spans="1:6" ht="63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</row>
    <row r="95" spans="1:6" s="68" customFormat="1" ht="31.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</row>
    <row r="96" spans="1:6" s="68" customFormat="1" ht="31.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</row>
    <row r="97" spans="1:6" s="68" customFormat="1" ht="31.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</row>
    <row r="98" spans="1:6" s="232" customFormat="1" ht="32.25" thickBot="1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</row>
    <row r="99" spans="1:6" s="68" customFormat="1" ht="63.75" thickBot="1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</row>
    <row r="100" spans="1:6" s="68" customFormat="1" ht="31.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</row>
    <row r="101" spans="1:6" s="149" customFormat="1" ht="16.5" thickBot="1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</row>
    <row r="102" spans="1:6" s="238" customFormat="1" ht="16.5" thickBot="1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</row>
    <row r="103" spans="1:6" s="68" customFormat="1" ht="32.25" thickBot="1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</row>
    <row r="104" spans="1:6" s="68" customFormat="1" ht="32.25" thickBot="1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</row>
    <row r="105" spans="1:6" s="238" customFormat="1" ht="16.5" thickBot="1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</row>
    <row r="106" spans="1:6" ht="32.25" thickBot="1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</row>
    <row r="107" spans="1:6" ht="29.25" customHeight="1" thickBot="1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</row>
    <row r="108" spans="1:6" ht="32.25" hidden="1" thickBot="1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</row>
    <row r="109" spans="1:6" ht="32.25" hidden="1" thickBot="1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</row>
    <row r="110" spans="1:6" ht="32.25" hidden="1" thickBot="1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</row>
    <row r="111" spans="1:6" ht="16.5" hidden="1" thickBot="1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</row>
    <row r="112" spans="1:6" ht="16.5" hidden="1" thickBot="1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</row>
    <row r="113" spans="1:6" ht="16.5" hidden="1" thickBot="1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</row>
    <row r="114" spans="1:6" ht="32.25" hidden="1" thickBot="1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</row>
    <row r="115" spans="1:6" ht="16.5" hidden="1" thickBot="1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</row>
    <row r="116" spans="1:6" ht="16.5" hidden="1" thickBot="1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</row>
    <row r="117" spans="1:6" ht="16.5" hidden="1" thickBot="1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</row>
    <row r="118" spans="1:6" ht="16.5" hidden="1" thickBot="1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</row>
    <row r="119" spans="1:6" ht="32.25" hidden="1" thickBot="1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</row>
    <row r="120" spans="1:6" ht="32.25" hidden="1" thickBot="1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</row>
    <row r="121" spans="1:6" ht="32.25" hidden="1" thickBot="1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</row>
    <row r="122" spans="1:6" ht="16.5" hidden="1" thickBot="1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</row>
    <row r="123" spans="1:6" ht="32.25" hidden="1" thickBot="1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</row>
    <row r="124" spans="1:6" ht="16.5" hidden="1" thickBot="1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</row>
    <row r="125" spans="1:6" ht="32.25" hidden="1" thickBot="1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</row>
    <row r="126" spans="1:6" ht="32.25" hidden="1" thickBot="1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</row>
    <row r="127" spans="1:6" ht="32.25" hidden="1" thickBot="1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</row>
    <row r="128" spans="1:6" ht="16.5" hidden="1" thickBot="1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</row>
    <row r="129" spans="1:6" ht="0.75" hidden="1" customHeight="1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</row>
    <row r="130" spans="1:6" ht="16.5" thickBot="1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</row>
    <row r="131" spans="1:6" ht="32.25" thickBot="1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</row>
    <row r="132" spans="1:6" ht="63.75" thickBot="1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</row>
    <row r="133" spans="1:6" ht="32.25" thickBot="1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</row>
    <row r="134" spans="1:6" s="238" customFormat="1" ht="32.25" thickBot="1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</row>
    <row r="135" spans="1:6" ht="32.25" thickBot="1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</row>
    <row r="136" spans="1:6" ht="32.25" customHeight="1" thickBot="1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</row>
    <row r="137" spans="1:6" s="232" customFormat="1" ht="16.5" thickBot="1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</row>
    <row r="138" spans="1:6" s="238" customFormat="1" ht="16.5" thickBot="1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</row>
    <row r="139" spans="1:6" ht="16.5" thickBot="1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</row>
    <row r="140" spans="1:6" ht="16.5" thickBot="1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</row>
    <row r="141" spans="1:6" ht="16.5" thickBot="1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</row>
    <row r="142" spans="1:6" ht="32.25" customHeight="1" thickBot="1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</row>
    <row r="143" spans="1:6" ht="16.5" thickBot="1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</row>
    <row r="144" spans="1:6" ht="16.5" thickBot="1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</row>
    <row r="145" spans="1:6" ht="16.5" thickBot="1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</row>
    <row r="146" spans="1:6" ht="32.25" thickBot="1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</row>
    <row r="147" spans="1:6" ht="16.5" customHeight="1" thickBot="1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</row>
    <row r="148" spans="1:6" ht="32.25" thickBot="1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</row>
    <row r="149" spans="1:6" ht="32.25" thickBot="1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</row>
    <row r="150" spans="1:6" ht="16.5" thickBot="1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</row>
    <row r="151" spans="1:6" ht="16.5" thickBot="1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</row>
    <row r="152" spans="1:6" ht="32.25" thickBot="1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</row>
    <row r="153" spans="1:6" ht="48" thickBot="1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</row>
    <row r="154" spans="1:6" ht="16.5" thickBot="1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</row>
    <row r="155" spans="1:6" ht="15" customHeight="1" thickBot="1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</row>
    <row r="156" spans="1:6" ht="16.5" thickBot="1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</row>
    <row r="157" spans="1:6" ht="93" customHeight="1" thickBot="1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</row>
    <row r="158" spans="1:6" ht="21" customHeight="1" thickBot="1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</row>
    <row r="159" spans="1:6" ht="19.5" customHeight="1" thickBot="1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</row>
    <row r="160" spans="1:6" ht="81" customHeight="1" thickBot="1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</row>
    <row r="161" spans="1:6" ht="16.5" thickBot="1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</row>
    <row r="162" spans="1:6" ht="32.25" thickBot="1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</row>
    <row r="163" spans="1:6" ht="16.5" thickBot="1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</row>
    <row r="164" spans="1:6" ht="32.25" thickBot="1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</row>
    <row r="165" spans="1:6" ht="32.25" thickBot="1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</row>
    <row r="166" spans="1:6" ht="16.5" thickBot="1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</row>
    <row r="167" spans="1:6" ht="32.25" thickBot="1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</row>
    <row r="168" spans="1:6" ht="32.25" thickBot="1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</row>
    <row r="169" spans="1:6" ht="16.5" thickBot="1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</row>
    <row r="170" spans="1:6" ht="32.25" thickBot="1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</row>
    <row r="171" spans="1:6" ht="48" thickBot="1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</row>
    <row r="172" spans="1:6" ht="16.5" customHeight="1" thickBot="1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</row>
    <row r="173" spans="1:6" ht="32.25" thickBot="1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</row>
    <row r="174" spans="1:6" ht="16.5" thickBot="1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</row>
    <row r="175" spans="1:6" ht="32.25" thickBot="1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</row>
    <row r="176" spans="1:6" ht="63.75" thickBot="1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</row>
    <row r="177" spans="1:6" ht="32.25" thickBot="1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</row>
    <row r="178" spans="1:6" ht="16.5" thickBot="1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</row>
    <row r="179" spans="1:6" ht="142.5" thickBot="1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</row>
    <row r="180" spans="1:6" ht="16.5" thickBot="1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</row>
    <row r="181" spans="1:6" ht="32.25" thickBot="1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</row>
    <row r="182" spans="1:6" ht="48" thickBot="1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</row>
    <row r="183" spans="1:6" ht="16.5" thickBot="1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</row>
    <row r="184" spans="1:6" ht="31.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</row>
    <row r="185" spans="1:6" ht="15.7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</row>
    <row r="186" spans="1:6" ht="15.7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</row>
    <row r="187" spans="1:6" ht="15.7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</row>
    <row r="188" spans="1:6" ht="32.25" thickBot="1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</row>
    <row r="189" spans="1:6" ht="16.5" thickBot="1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</row>
    <row r="190" spans="1:6" ht="16.5" thickBot="1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</row>
    <row r="191" spans="1:6" ht="32.25" thickBot="1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</row>
    <row r="192" spans="1:6" ht="95.25" thickBot="1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</row>
    <row r="193" spans="1:6" ht="32.25" thickBot="1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</row>
    <row r="194" spans="1:6" ht="16.5" thickBot="1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</row>
    <row r="195" spans="1:6" ht="32.25" thickBot="1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</row>
    <row r="196" spans="1:6" ht="16.5" thickBot="1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</row>
    <row r="197" spans="1:6" ht="16.5" thickBot="1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</row>
    <row r="198" spans="1:6" ht="16.5" thickBot="1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</row>
    <row r="199" spans="1:6" ht="126.75" thickBot="1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</row>
    <row r="200" spans="1:6" ht="16.5" thickBot="1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</row>
    <row r="201" spans="1:6" ht="48" thickBot="1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</row>
    <row r="202" spans="1:6" ht="32.25" thickBot="1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</row>
    <row r="203" spans="1:6" ht="16.5" thickBot="1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</row>
    <row r="204" spans="1:6" ht="16.5" thickBot="1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</row>
    <row r="205" spans="1:6" ht="32.25" thickBot="1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</row>
    <row r="206" spans="1:6" ht="32.25" thickBot="1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</row>
    <row r="207" spans="1:6" ht="63.75" thickBot="1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</row>
    <row r="208" spans="1:6" ht="16.5" thickBot="1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</row>
    <row r="209" spans="1:6" ht="32.25" thickBot="1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</row>
    <row r="210" spans="1:6" ht="63.75" thickBot="1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</row>
    <row r="211" spans="1:6" ht="32.25" thickBot="1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</row>
    <row r="212" spans="1:6" ht="16.5" thickBot="1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</row>
    <row r="213" spans="1:6" ht="16.5" thickBot="1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</row>
    <row r="214" spans="1:6" ht="16.5" thickBot="1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</row>
    <row r="215" spans="1:6" ht="32.25" thickBot="1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</row>
    <row r="216" spans="1:6" ht="63.75" thickBot="1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</row>
    <row r="217" spans="1:6" ht="32.25" thickBot="1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</row>
    <row r="218" spans="1:6" ht="63.75" thickBot="1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</row>
    <row r="219" spans="1:6" ht="48" hidden="1" thickBot="1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</row>
    <row r="220" spans="1:6" ht="63.75" hidden="1" thickBot="1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</row>
    <row r="221" spans="1:6" ht="48" thickBot="1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</row>
    <row r="222" spans="1:6" ht="63.75" thickBot="1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</row>
    <row r="223" spans="1:6" ht="32.25" hidden="1" thickBot="1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</row>
    <row r="224" spans="1:6" ht="63.75" hidden="1" thickBot="1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</row>
    <row r="225" spans="1:6" ht="32.25" thickBot="1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</row>
    <row r="226" spans="1:6" ht="16.5" thickBot="1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</row>
    <row r="227" spans="1:6" ht="32.25" thickBot="1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</row>
    <row r="228" spans="1:6" ht="95.25" thickBot="1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</row>
    <row r="229" spans="1:6" ht="32.25" thickBot="1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</row>
    <row r="230" spans="1:6" ht="16.5" thickBot="1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</row>
    <row r="231" spans="1:6" ht="32.25" thickBot="1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</row>
    <row r="232" spans="1:6" ht="16.5" thickBot="1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</row>
    <row r="233" spans="1:6" ht="16.5" hidden="1" thickBot="1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</row>
    <row r="234" spans="1:6" ht="16.5" hidden="1" thickBot="1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</row>
    <row r="235" spans="1:6" ht="32.25" hidden="1" thickBot="1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</row>
    <row r="236" spans="1:6" ht="32.25" hidden="1" thickBot="1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</row>
    <row r="237" spans="1:6" ht="48" hidden="1" thickBot="1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</row>
    <row r="238" spans="1:6" ht="16.5" hidden="1" thickBot="1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</row>
    <row r="239" spans="1:6" ht="16.5" hidden="1" thickBot="1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</row>
    <row r="240" spans="1:6" ht="16.5" hidden="1" thickBot="1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</row>
    <row r="241" spans="1:6" ht="32.25" hidden="1" thickBot="1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</row>
    <row r="242" spans="1:6" ht="48" hidden="1" thickBot="1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</row>
    <row r="243" spans="1:6" ht="16.5" hidden="1" thickBot="1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</row>
    <row r="244" spans="1:6" ht="16.5" hidden="1" thickBot="1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</row>
    <row r="245" spans="1:6" ht="16.5" hidden="1" thickBot="1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</row>
    <row r="246" spans="1:6" ht="32.25" hidden="1" thickBot="1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</row>
    <row r="247" spans="1:6" ht="48" hidden="1" thickBot="1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</row>
    <row r="248" spans="1:6" ht="16.5" hidden="1" thickBot="1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</row>
    <row r="249" spans="1:6" ht="16.5" thickBot="1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</row>
    <row r="250" spans="1:6" ht="16.5" thickBot="1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</row>
    <row r="251" spans="1:6" ht="32.25" thickBot="1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</row>
    <row r="252" spans="1:6" ht="48" thickBot="1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</row>
    <row r="253" spans="1:6" ht="16.5" thickBot="1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</row>
    <row r="254" spans="1:6" ht="32.25" thickBot="1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</row>
    <row r="255" spans="1:6" ht="32.25" thickBot="1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</row>
    <row r="256" spans="1:6" ht="16.5" thickBot="1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</row>
    <row r="257" spans="1:6" ht="16.5" thickBot="1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</row>
    <row r="258" spans="1:6" ht="79.5" thickBot="1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</row>
    <row r="259" spans="1:6" ht="32.25" thickBot="1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</row>
    <row r="260" spans="1:6" ht="32.25" thickBot="1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</row>
    <row r="261" spans="1:6" ht="48" thickBot="1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</row>
    <row r="262" spans="1:6" ht="32.25" thickBot="1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</row>
    <row r="263" spans="1:6" ht="16.5" thickBot="1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</row>
    <row r="264" spans="1:6" ht="16.5" thickBot="1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</row>
    <row r="265" spans="1:6" ht="32.25" thickBot="1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</row>
    <row r="266" spans="1:6" ht="32.25" thickBot="1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</row>
    <row r="267" spans="1:6" ht="32.25" thickBot="1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</row>
    <row r="268" spans="1:6" ht="16.5" thickBot="1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</row>
    <row r="269" spans="1:6" ht="32.25" thickBot="1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</row>
    <row r="270" spans="1:6" ht="16.5" thickBot="1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</row>
    <row r="271" spans="1:6" ht="16.5" thickBot="1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</row>
    <row r="272" spans="1:6" ht="32.25" thickBot="1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</row>
    <row r="273" spans="1:6" ht="32.25" thickBot="1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</row>
    <row r="274" spans="1:6" ht="32.25" hidden="1" thickBot="1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</row>
    <row r="275" spans="1:6" ht="32.25" hidden="1" thickBot="1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</row>
    <row r="276" spans="1:6" ht="16.5" hidden="1" thickBot="1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</row>
    <row r="277" spans="1:6" ht="16.5" hidden="1" thickBot="1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</row>
    <row r="278" spans="1:6" ht="31.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</row>
    <row r="279" spans="1:6" ht="31.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</row>
    <row r="280" spans="1:6" ht="15.7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</row>
    <row r="281" spans="1:6" ht="15.7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</row>
    <row r="282" spans="1:6" ht="16.5" thickBot="1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</row>
    <row r="283" spans="1:6" ht="48" thickBot="1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</row>
    <row r="284" spans="1:6" ht="48" thickBot="1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</row>
    <row r="285" spans="1:6" ht="20.25" customHeight="1" thickBot="1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</row>
    <row r="286" spans="1:6" ht="16.5" thickBot="1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</row>
    <row r="287" spans="1:6" ht="16.5" thickBot="1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</row>
    <row r="288" spans="1:6" ht="48" hidden="1" thickBot="1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</row>
    <row r="289" spans="1:6" ht="79.5" hidden="1" thickBot="1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</row>
    <row r="290" spans="1:6" ht="16.5" hidden="1" thickBot="1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</row>
    <row r="291" spans="1:6" ht="15.75" hidden="1">
      <c r="A291" s="301" t="s">
        <v>185</v>
      </c>
      <c r="B291" s="302"/>
      <c r="C291" s="302"/>
      <c r="D291" s="303"/>
      <c r="E291" s="304"/>
      <c r="F291" s="305"/>
    </row>
    <row r="292" spans="1:6" s="311" customFormat="1" ht="22.5" customHeight="1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</row>
  </sheetData>
  <mergeCells count="8">
    <mergeCell ref="A7:A8"/>
    <mergeCell ref="F7:F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746"/>
  <sheetViews>
    <sheetView topLeftCell="A535" workbookViewId="0">
      <selection activeCell="H339" sqref="H339"/>
    </sheetView>
  </sheetViews>
  <sheetFormatPr defaultRowHeight="15"/>
  <cols>
    <col min="1" max="1" width="41" customWidth="1"/>
    <col min="2" max="3" width="7.28515625" customWidth="1"/>
    <col min="4" max="4" width="7.85546875" customWidth="1"/>
    <col min="5" max="5" width="9" customWidth="1"/>
    <col min="6" max="6" width="6.5703125" customWidth="1"/>
    <col min="7" max="7" width="10.5703125" customWidth="1"/>
    <col min="8" max="8" width="10" customWidth="1"/>
    <col min="9" max="9" width="9.85546875" customWidth="1"/>
  </cols>
  <sheetData>
    <row r="1" spans="1:9">
      <c r="F1" s="1" t="s">
        <v>0</v>
      </c>
      <c r="G1" s="1"/>
      <c r="H1" s="1"/>
      <c r="I1" s="1"/>
    </row>
    <row r="2" spans="1:9" ht="15.75">
      <c r="A2" s="445" t="s">
        <v>192</v>
      </c>
      <c r="B2" s="445"/>
      <c r="C2" s="445"/>
      <c r="D2" s="445"/>
      <c r="E2" s="445"/>
      <c r="F2" s="445"/>
      <c r="G2" s="445"/>
    </row>
    <row r="3" spans="1:9" ht="15.75">
      <c r="A3" s="445" t="s">
        <v>2</v>
      </c>
      <c r="B3" s="445"/>
      <c r="C3" s="445"/>
      <c r="D3" s="445"/>
      <c r="E3" s="445"/>
      <c r="F3" s="445"/>
      <c r="G3" s="445"/>
    </row>
    <row r="4" spans="1:9" ht="3" customHeight="1">
      <c r="A4" s="446"/>
      <c r="B4" s="446"/>
      <c r="C4" s="446"/>
      <c r="D4" s="446"/>
      <c r="E4" s="446"/>
      <c r="F4" s="446"/>
      <c r="G4" s="446"/>
    </row>
    <row r="5" spans="1:9" ht="15.75">
      <c r="A5" s="447" t="s">
        <v>3</v>
      </c>
      <c r="B5" s="447"/>
      <c r="C5" s="447"/>
      <c r="D5" s="447"/>
      <c r="E5" s="447"/>
      <c r="F5" s="447"/>
      <c r="G5" s="447"/>
      <c r="H5" s="447"/>
      <c r="I5" s="447"/>
    </row>
    <row r="6" spans="1:9" ht="21.75" customHeight="1">
      <c r="A6" s="463" t="s">
        <v>141</v>
      </c>
      <c r="B6" s="463" t="s">
        <v>187</v>
      </c>
      <c r="C6" s="464" t="s">
        <v>188</v>
      </c>
      <c r="D6" s="464"/>
      <c r="E6" s="465" t="s">
        <v>189</v>
      </c>
      <c r="F6" s="466" t="s">
        <v>190</v>
      </c>
      <c r="G6" s="463" t="s">
        <v>146</v>
      </c>
      <c r="H6" s="467">
        <v>2015</v>
      </c>
      <c r="I6" s="467">
        <v>2016</v>
      </c>
    </row>
    <row r="7" spans="1:9">
      <c r="A7" s="463"/>
      <c r="B7" s="463"/>
      <c r="C7" s="468"/>
      <c r="D7" s="469"/>
      <c r="E7" s="465"/>
      <c r="F7" s="466"/>
      <c r="G7" s="463"/>
      <c r="H7" s="467"/>
      <c r="I7" s="467"/>
    </row>
    <row r="8" spans="1:9" ht="15.75" hidden="1">
      <c r="A8" s="470" t="s">
        <v>4</v>
      </c>
      <c r="B8" s="470"/>
      <c r="C8" s="470"/>
      <c r="D8" s="470"/>
      <c r="E8" s="470"/>
      <c r="F8" s="470"/>
      <c r="G8" s="2">
        <f>SUM(G9+G28+G34+G44)</f>
        <v>0</v>
      </c>
      <c r="H8" s="2">
        <f t="shared" ref="H8:I8" si="0">SUM(H9+H28+H34+H44)</f>
        <v>0</v>
      </c>
      <c r="I8" s="2">
        <f t="shared" si="0"/>
        <v>0</v>
      </c>
    </row>
    <row r="9" spans="1:9" s="10" customFormat="1" ht="15.75" hidden="1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SUM(G10+G13+G20+G23)</f>
        <v>0</v>
      </c>
      <c r="H9" s="9">
        <f t="shared" ref="H9:I9" si="1">SUM(H10+H13+H20+H23)</f>
        <v>0</v>
      </c>
      <c r="I9" s="9">
        <f t="shared" si="1"/>
        <v>0</v>
      </c>
    </row>
    <row r="10" spans="1:9" s="18" customFormat="1" ht="35.25" hidden="1" customHeight="1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  <c r="H10" s="17">
        <f t="shared" ref="H10:I11" si="2">SUM(H11)</f>
        <v>0</v>
      </c>
      <c r="I10" s="17">
        <f t="shared" si="2"/>
        <v>0</v>
      </c>
    </row>
    <row r="11" spans="1:9" ht="15.75" hidden="1">
      <c r="A11" s="11" t="s">
        <v>7</v>
      </c>
      <c r="B11" s="12">
        <v>16</v>
      </c>
      <c r="C11" s="13">
        <v>1</v>
      </c>
      <c r="D11" s="14">
        <v>2</v>
      </c>
      <c r="E11" s="15">
        <v>20300</v>
      </c>
      <c r="F11" s="16">
        <v>0</v>
      </c>
      <c r="G11" s="17">
        <f>SUM(G12)</f>
        <v>0</v>
      </c>
      <c r="H11" s="17">
        <f t="shared" si="2"/>
        <v>0</v>
      </c>
      <c r="I11" s="17">
        <f t="shared" si="2"/>
        <v>0</v>
      </c>
    </row>
    <row r="12" spans="1:9" ht="31.5" hidden="1">
      <c r="A12" s="27" t="s">
        <v>8</v>
      </c>
      <c r="B12" s="28">
        <v>16</v>
      </c>
      <c r="C12" s="29">
        <v>1</v>
      </c>
      <c r="D12" s="30">
        <v>2</v>
      </c>
      <c r="E12" s="31">
        <v>20300</v>
      </c>
      <c r="F12" s="32">
        <v>500</v>
      </c>
      <c r="G12" s="33">
        <v>0</v>
      </c>
      <c r="H12" s="33">
        <v>0</v>
      </c>
      <c r="I12" s="33">
        <v>0</v>
      </c>
    </row>
    <row r="13" spans="1:9" ht="94.5" hidden="1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SUM(G14+G18+G16)</f>
        <v>0</v>
      </c>
      <c r="H13" s="33">
        <f t="shared" ref="H13:I13" si="3">SUM(H14+H18+H16)</f>
        <v>0</v>
      </c>
      <c r="I13" s="33">
        <f t="shared" si="3"/>
        <v>0</v>
      </c>
    </row>
    <row r="14" spans="1:9" ht="15.75" hidden="1">
      <c r="A14" s="34" t="s">
        <v>11</v>
      </c>
      <c r="B14" s="28">
        <v>16</v>
      </c>
      <c r="C14" s="29">
        <v>1</v>
      </c>
      <c r="D14" s="30">
        <v>4</v>
      </c>
      <c r="E14" s="31">
        <v>20400</v>
      </c>
      <c r="F14" s="32">
        <v>0</v>
      </c>
      <c r="G14" s="33">
        <f>SUM(G15)</f>
        <v>0</v>
      </c>
      <c r="H14" s="33">
        <f t="shared" ref="H14:I14" si="4">SUM(H15)</f>
        <v>0</v>
      </c>
      <c r="I14" s="33">
        <f t="shared" si="4"/>
        <v>0</v>
      </c>
    </row>
    <row r="15" spans="1:9" ht="31.5" hidden="1">
      <c r="A15" s="27" t="s">
        <v>8</v>
      </c>
      <c r="B15" s="28">
        <v>16</v>
      </c>
      <c r="C15" s="29">
        <v>1</v>
      </c>
      <c r="D15" s="30">
        <v>4</v>
      </c>
      <c r="E15" s="31">
        <v>20400</v>
      </c>
      <c r="F15" s="32">
        <v>500</v>
      </c>
      <c r="G15" s="33">
        <v>0</v>
      </c>
      <c r="H15" s="33">
        <v>0</v>
      </c>
      <c r="I15" s="33">
        <v>0</v>
      </c>
    </row>
    <row r="16" spans="1:9" ht="15.75" hidden="1">
      <c r="A16" s="27" t="s">
        <v>10</v>
      </c>
      <c r="B16" s="28">
        <v>16</v>
      </c>
      <c r="C16" s="29">
        <v>1</v>
      </c>
      <c r="D16" s="30">
        <v>4</v>
      </c>
      <c r="E16" s="31">
        <v>20800</v>
      </c>
      <c r="F16" s="32">
        <v>0</v>
      </c>
      <c r="G16" s="33">
        <f>SUM(G17)</f>
        <v>0</v>
      </c>
      <c r="H16" s="33">
        <f t="shared" ref="H16:I16" si="5">SUM(H17)</f>
        <v>0</v>
      </c>
      <c r="I16" s="33">
        <f t="shared" si="5"/>
        <v>0</v>
      </c>
    </row>
    <row r="17" spans="1:9" ht="31.5" hidden="1">
      <c r="A17" s="27" t="s">
        <v>8</v>
      </c>
      <c r="B17" s="28">
        <v>16</v>
      </c>
      <c r="C17" s="29">
        <v>1</v>
      </c>
      <c r="D17" s="30">
        <v>4</v>
      </c>
      <c r="E17" s="31">
        <v>20800</v>
      </c>
      <c r="F17" s="32">
        <v>500</v>
      </c>
      <c r="G17" s="33">
        <v>0</v>
      </c>
      <c r="H17" s="33">
        <v>0</v>
      </c>
      <c r="I17" s="33">
        <v>0</v>
      </c>
    </row>
    <row r="18" spans="1:9" ht="31.5" hidden="1">
      <c r="A18" s="34" t="s">
        <v>12</v>
      </c>
      <c r="B18" s="28">
        <v>16</v>
      </c>
      <c r="C18" s="29">
        <v>1</v>
      </c>
      <c r="D18" s="30">
        <v>4</v>
      </c>
      <c r="E18" s="31">
        <v>29500</v>
      </c>
      <c r="F18" s="32">
        <v>0</v>
      </c>
      <c r="G18" s="33">
        <f>SUM(G19)</f>
        <v>0</v>
      </c>
      <c r="H18" s="33">
        <f t="shared" ref="H18:I18" si="6">SUM(H19)</f>
        <v>0</v>
      </c>
      <c r="I18" s="33">
        <f t="shared" si="6"/>
        <v>0</v>
      </c>
    </row>
    <row r="19" spans="1:9" ht="31.5" hidden="1">
      <c r="A19" s="27" t="s">
        <v>8</v>
      </c>
      <c r="B19" s="42">
        <v>16</v>
      </c>
      <c r="C19" s="43">
        <v>1</v>
      </c>
      <c r="D19" s="44">
        <v>4</v>
      </c>
      <c r="E19" s="45">
        <v>29500</v>
      </c>
      <c r="F19" s="46">
        <v>500</v>
      </c>
      <c r="G19" s="33">
        <v>0</v>
      </c>
      <c r="H19" s="33">
        <v>0</v>
      </c>
      <c r="I19" s="33">
        <v>0</v>
      </c>
    </row>
    <row r="20" spans="1:9" ht="15.75" hidden="1">
      <c r="A20" s="48" t="s">
        <v>15</v>
      </c>
      <c r="B20" s="42">
        <v>16</v>
      </c>
      <c r="C20" s="43">
        <v>1</v>
      </c>
      <c r="D20" s="44">
        <v>11</v>
      </c>
      <c r="E20" s="45">
        <v>0</v>
      </c>
      <c r="F20" s="46">
        <v>0</v>
      </c>
      <c r="G20" s="33">
        <f>SUM(G21)</f>
        <v>0</v>
      </c>
      <c r="H20" s="33">
        <f t="shared" ref="H20:I21" si="7">SUM(H21)</f>
        <v>0</v>
      </c>
      <c r="I20" s="33">
        <f t="shared" si="7"/>
        <v>0</v>
      </c>
    </row>
    <row r="21" spans="1:9" ht="31.5" hidden="1">
      <c r="A21" s="48" t="s">
        <v>16</v>
      </c>
      <c r="B21" s="42">
        <v>16</v>
      </c>
      <c r="C21" s="43">
        <v>1</v>
      </c>
      <c r="D21" s="44">
        <v>11</v>
      </c>
      <c r="E21" s="45">
        <v>700500</v>
      </c>
      <c r="F21" s="46">
        <v>0</v>
      </c>
      <c r="G21" s="33">
        <f>SUM(G22)</f>
        <v>0</v>
      </c>
      <c r="H21" s="33">
        <f t="shared" si="7"/>
        <v>0</v>
      </c>
      <c r="I21" s="33">
        <f t="shared" si="7"/>
        <v>0</v>
      </c>
    </row>
    <row r="22" spans="1:9" ht="15.75" hidden="1">
      <c r="A22" s="27" t="s">
        <v>17</v>
      </c>
      <c r="B22" s="28">
        <v>16</v>
      </c>
      <c r="C22" s="29">
        <v>1</v>
      </c>
      <c r="D22" s="30">
        <v>11</v>
      </c>
      <c r="E22" s="31">
        <v>700500</v>
      </c>
      <c r="F22" s="32">
        <v>13</v>
      </c>
      <c r="G22" s="33">
        <v>0</v>
      </c>
      <c r="H22" s="33">
        <v>0</v>
      </c>
      <c r="I22" s="33">
        <v>0</v>
      </c>
    </row>
    <row r="23" spans="1:9" s="59" customFormat="1" ht="15.75" hidden="1">
      <c r="A23" s="27" t="s">
        <v>18</v>
      </c>
      <c r="B23" s="28">
        <v>16</v>
      </c>
      <c r="C23" s="29">
        <v>1</v>
      </c>
      <c r="D23" s="30">
        <v>13</v>
      </c>
      <c r="E23" s="31">
        <v>0</v>
      </c>
      <c r="F23" s="32">
        <v>0</v>
      </c>
      <c r="G23" s="33">
        <f>SUM(G24+G26)</f>
        <v>0</v>
      </c>
      <c r="H23" s="33">
        <f t="shared" ref="H23:I23" si="8">SUM(H24+H26)</f>
        <v>0</v>
      </c>
      <c r="I23" s="33">
        <f t="shared" si="8"/>
        <v>0</v>
      </c>
    </row>
    <row r="24" spans="1:9" ht="31.5" hidden="1">
      <c r="A24" s="27" t="s">
        <v>19</v>
      </c>
      <c r="B24" s="28">
        <v>16</v>
      </c>
      <c r="C24" s="29">
        <v>1</v>
      </c>
      <c r="D24" s="30">
        <v>13</v>
      </c>
      <c r="E24" s="31">
        <v>29900</v>
      </c>
      <c r="F24" s="32">
        <v>0</v>
      </c>
      <c r="G24" s="33">
        <f>SUM(G25)</f>
        <v>0</v>
      </c>
      <c r="H24" s="33">
        <f t="shared" ref="H24:I24" si="9">SUM(H25)</f>
        <v>0</v>
      </c>
      <c r="I24" s="33">
        <f t="shared" si="9"/>
        <v>0</v>
      </c>
    </row>
    <row r="25" spans="1:9" ht="31.5" hidden="1">
      <c r="A25" s="27" t="s">
        <v>8</v>
      </c>
      <c r="B25" s="28">
        <v>16</v>
      </c>
      <c r="C25" s="29">
        <v>1</v>
      </c>
      <c r="D25" s="30">
        <v>13</v>
      </c>
      <c r="E25" s="31">
        <v>29900</v>
      </c>
      <c r="F25" s="32">
        <v>500</v>
      </c>
      <c r="G25" s="33">
        <v>0</v>
      </c>
      <c r="H25" s="33">
        <v>0</v>
      </c>
      <c r="I25" s="33">
        <v>0</v>
      </c>
    </row>
    <row r="26" spans="1:9" ht="15.75" hidden="1">
      <c r="A26" s="27" t="s">
        <v>17</v>
      </c>
      <c r="B26" s="28">
        <v>16</v>
      </c>
      <c r="C26" s="29">
        <v>1</v>
      </c>
      <c r="D26" s="30">
        <v>13</v>
      </c>
      <c r="E26" s="31">
        <v>920000</v>
      </c>
      <c r="F26" s="32">
        <v>0</v>
      </c>
      <c r="G26" s="33">
        <f>SUM(G27)</f>
        <v>0</v>
      </c>
      <c r="H26" s="33">
        <f t="shared" ref="H26:I26" si="10">SUM(H27)</f>
        <v>0</v>
      </c>
      <c r="I26" s="33">
        <f t="shared" si="10"/>
        <v>0</v>
      </c>
    </row>
    <row r="27" spans="1:9" ht="31.5" hidden="1">
      <c r="A27" s="27" t="s">
        <v>8</v>
      </c>
      <c r="B27" s="28">
        <v>16</v>
      </c>
      <c r="C27" s="29">
        <v>1</v>
      </c>
      <c r="D27" s="30">
        <v>13</v>
      </c>
      <c r="E27" s="31">
        <v>920000</v>
      </c>
      <c r="F27" s="32">
        <v>500</v>
      </c>
      <c r="G27" s="33">
        <v>0</v>
      </c>
      <c r="H27" s="33">
        <v>0</v>
      </c>
      <c r="I27" s="33">
        <v>0</v>
      </c>
    </row>
    <row r="28" spans="1:9" s="10" customFormat="1" ht="15.75" hidden="1">
      <c r="A28" s="50" t="s">
        <v>20</v>
      </c>
      <c r="B28" s="51">
        <v>16</v>
      </c>
      <c r="C28" s="52">
        <v>4</v>
      </c>
      <c r="D28" s="53">
        <v>0</v>
      </c>
      <c r="E28" s="54">
        <v>0</v>
      </c>
      <c r="F28" s="55">
        <v>0</v>
      </c>
      <c r="G28" s="56">
        <f>SUM(G29)</f>
        <v>0</v>
      </c>
      <c r="H28" s="56">
        <f t="shared" ref="H28:I30" si="11">SUM(H29)</f>
        <v>0</v>
      </c>
      <c r="I28" s="56">
        <f t="shared" si="11"/>
        <v>0</v>
      </c>
    </row>
    <row r="29" spans="1:9" ht="35.25" hidden="1" customHeight="1">
      <c r="A29" s="34" t="s">
        <v>21</v>
      </c>
      <c r="B29" s="28">
        <v>16</v>
      </c>
      <c r="C29" s="29">
        <v>4</v>
      </c>
      <c r="D29" s="30">
        <v>9</v>
      </c>
      <c r="E29" s="31">
        <v>0</v>
      </c>
      <c r="F29" s="32">
        <v>0</v>
      </c>
      <c r="G29" s="33">
        <f>SUM(G30+G32)</f>
        <v>0</v>
      </c>
      <c r="H29" s="33">
        <f t="shared" si="11"/>
        <v>0</v>
      </c>
      <c r="I29" s="33">
        <f t="shared" si="11"/>
        <v>0</v>
      </c>
    </row>
    <row r="30" spans="1:9" ht="35.25" hidden="1" customHeight="1">
      <c r="A30" s="34" t="s">
        <v>193</v>
      </c>
      <c r="B30" s="28">
        <v>16</v>
      </c>
      <c r="C30" s="29">
        <v>4</v>
      </c>
      <c r="D30" s="30">
        <v>9</v>
      </c>
      <c r="E30" s="57">
        <v>5210119</v>
      </c>
      <c r="F30" s="32">
        <v>0</v>
      </c>
      <c r="G30" s="33">
        <f>SUM(G31)</f>
        <v>0</v>
      </c>
      <c r="H30" s="33">
        <f t="shared" si="11"/>
        <v>0</v>
      </c>
      <c r="I30" s="33">
        <f t="shared" si="11"/>
        <v>0</v>
      </c>
    </row>
    <row r="31" spans="1:9" ht="35.25" hidden="1" customHeight="1">
      <c r="A31" s="27" t="s">
        <v>182</v>
      </c>
      <c r="B31" s="28">
        <v>16</v>
      </c>
      <c r="C31" s="29">
        <v>4</v>
      </c>
      <c r="D31" s="30">
        <v>9</v>
      </c>
      <c r="E31" s="31">
        <v>5210119</v>
      </c>
      <c r="F31" s="32">
        <v>6</v>
      </c>
      <c r="G31" s="47">
        <v>0</v>
      </c>
      <c r="H31" s="47">
        <v>0</v>
      </c>
      <c r="I31" s="47">
        <v>0</v>
      </c>
    </row>
    <row r="32" spans="1:9" ht="35.25" hidden="1" customHeight="1">
      <c r="A32" s="27" t="s">
        <v>194</v>
      </c>
      <c r="B32" s="28">
        <v>16</v>
      </c>
      <c r="C32" s="29">
        <v>4</v>
      </c>
      <c r="D32" s="30">
        <v>9</v>
      </c>
      <c r="E32" s="57">
        <v>5210120</v>
      </c>
      <c r="F32" s="32">
        <v>0</v>
      </c>
      <c r="G32" s="47">
        <f>SUM(G33)</f>
        <v>0</v>
      </c>
      <c r="H32" s="47">
        <f t="shared" ref="H32:I32" si="12">SUM(H33)</f>
        <v>0</v>
      </c>
      <c r="I32" s="47">
        <f t="shared" si="12"/>
        <v>0</v>
      </c>
    </row>
    <row r="33" spans="1:9" ht="35.25" hidden="1" customHeight="1">
      <c r="A33" s="27" t="s">
        <v>182</v>
      </c>
      <c r="B33" s="28">
        <v>16</v>
      </c>
      <c r="C33" s="29">
        <v>4</v>
      </c>
      <c r="D33" s="30">
        <v>9</v>
      </c>
      <c r="E33" s="31">
        <v>5210120</v>
      </c>
      <c r="F33" s="32">
        <v>6</v>
      </c>
      <c r="G33" s="47">
        <v>0</v>
      </c>
      <c r="H33" s="47">
        <v>0</v>
      </c>
      <c r="I33" s="47">
        <v>0</v>
      </c>
    </row>
    <row r="34" spans="1:9" s="10" customFormat="1" ht="15.75" hidden="1">
      <c r="A34" s="50" t="s">
        <v>23</v>
      </c>
      <c r="B34" s="51">
        <v>16</v>
      </c>
      <c r="C34" s="52">
        <v>5</v>
      </c>
      <c r="D34" s="53">
        <v>0</v>
      </c>
      <c r="E34" s="54">
        <v>0</v>
      </c>
      <c r="F34" s="55">
        <v>0</v>
      </c>
      <c r="G34" s="56">
        <f>SUM(G35)</f>
        <v>0</v>
      </c>
      <c r="H34" s="56">
        <f t="shared" ref="H34:I34" si="13">SUM(H35)</f>
        <v>0</v>
      </c>
      <c r="I34" s="56">
        <f t="shared" si="13"/>
        <v>0</v>
      </c>
    </row>
    <row r="35" spans="1:9" ht="15.75" hidden="1">
      <c r="A35" s="34" t="s">
        <v>24</v>
      </c>
      <c r="B35" s="28">
        <v>16</v>
      </c>
      <c r="C35" s="29">
        <v>5</v>
      </c>
      <c r="D35" s="30">
        <v>3</v>
      </c>
      <c r="E35" s="31">
        <v>0</v>
      </c>
      <c r="F35" s="32">
        <v>0</v>
      </c>
      <c r="G35" s="47">
        <f>SUM(G36+G38+G40+G42)</f>
        <v>0</v>
      </c>
      <c r="H35" s="47">
        <f t="shared" ref="H35:I35" si="14">SUM(H36+H38+H40+H42)</f>
        <v>0</v>
      </c>
      <c r="I35" s="47">
        <f t="shared" si="14"/>
        <v>0</v>
      </c>
    </row>
    <row r="36" spans="1:9" ht="15.75" hidden="1">
      <c r="A36" s="34" t="s">
        <v>25</v>
      </c>
      <c r="B36" s="28">
        <v>16</v>
      </c>
      <c r="C36" s="29">
        <v>5</v>
      </c>
      <c r="D36" s="30">
        <v>3</v>
      </c>
      <c r="E36" s="31">
        <v>6000100</v>
      </c>
      <c r="F36" s="32">
        <v>0</v>
      </c>
      <c r="G36" s="47">
        <f>SUM(G37)</f>
        <v>0</v>
      </c>
      <c r="H36" s="47">
        <f t="shared" ref="H36:I36" si="15">SUM(H37)</f>
        <v>0</v>
      </c>
      <c r="I36" s="47">
        <f t="shared" si="15"/>
        <v>0</v>
      </c>
    </row>
    <row r="37" spans="1:9" ht="31.5" hidden="1">
      <c r="A37" s="27" t="s">
        <v>8</v>
      </c>
      <c r="B37" s="28">
        <v>16</v>
      </c>
      <c r="C37" s="29">
        <v>5</v>
      </c>
      <c r="D37" s="30">
        <v>3</v>
      </c>
      <c r="E37" s="31">
        <v>6000100</v>
      </c>
      <c r="F37" s="32">
        <v>500</v>
      </c>
      <c r="G37" s="47">
        <v>0</v>
      </c>
      <c r="H37" s="47">
        <v>0</v>
      </c>
      <c r="I37" s="47">
        <v>0</v>
      </c>
    </row>
    <row r="38" spans="1:9" ht="15.75" hidden="1">
      <c r="A38" s="27" t="s">
        <v>26</v>
      </c>
      <c r="B38" s="28">
        <v>16</v>
      </c>
      <c r="C38" s="29">
        <v>5</v>
      </c>
      <c r="D38" s="30">
        <v>3</v>
      </c>
      <c r="E38" s="31">
        <v>6000300</v>
      </c>
      <c r="F38" s="32">
        <v>0</v>
      </c>
      <c r="G38" s="47">
        <f>SUM(G39)</f>
        <v>0</v>
      </c>
      <c r="H38" s="47">
        <f t="shared" ref="H38:I38" si="16">SUM(H39)</f>
        <v>0</v>
      </c>
      <c r="I38" s="47">
        <f t="shared" si="16"/>
        <v>0</v>
      </c>
    </row>
    <row r="39" spans="1:9" ht="31.5" hidden="1">
      <c r="A39" s="27" t="s">
        <v>8</v>
      </c>
      <c r="B39" s="28">
        <v>16</v>
      </c>
      <c r="C39" s="29">
        <v>5</v>
      </c>
      <c r="D39" s="30">
        <v>3</v>
      </c>
      <c r="E39" s="31">
        <v>6000300</v>
      </c>
      <c r="F39" s="32">
        <v>500</v>
      </c>
      <c r="G39" s="47">
        <v>0</v>
      </c>
      <c r="H39" s="47">
        <v>0</v>
      </c>
      <c r="I39" s="47">
        <v>0</v>
      </c>
    </row>
    <row r="40" spans="1:9" ht="31.5" hidden="1">
      <c r="A40" s="27" t="s">
        <v>27</v>
      </c>
      <c r="B40" s="28">
        <v>16</v>
      </c>
      <c r="C40" s="29">
        <v>5</v>
      </c>
      <c r="D40" s="30">
        <v>3</v>
      </c>
      <c r="E40" s="31">
        <v>6000400</v>
      </c>
      <c r="F40" s="32">
        <v>0</v>
      </c>
      <c r="G40" s="47">
        <f>SUM(G41)</f>
        <v>0</v>
      </c>
      <c r="H40" s="47">
        <f t="shared" ref="H40:I40" si="17">SUM(H41)</f>
        <v>0</v>
      </c>
      <c r="I40" s="47">
        <f t="shared" si="17"/>
        <v>0</v>
      </c>
    </row>
    <row r="41" spans="1:9" ht="31.5" hidden="1">
      <c r="A41" s="27" t="s">
        <v>8</v>
      </c>
      <c r="B41" s="28">
        <v>16</v>
      </c>
      <c r="C41" s="29">
        <v>5</v>
      </c>
      <c r="D41" s="30">
        <v>3</v>
      </c>
      <c r="E41" s="31">
        <v>6000400</v>
      </c>
      <c r="F41" s="32">
        <v>500</v>
      </c>
      <c r="G41" s="47">
        <v>0</v>
      </c>
      <c r="H41" s="47">
        <v>0</v>
      </c>
      <c r="I41" s="47">
        <v>0</v>
      </c>
    </row>
    <row r="42" spans="1:9" ht="31.5" hidden="1">
      <c r="A42" s="27" t="s">
        <v>28</v>
      </c>
      <c r="B42" s="28">
        <v>16</v>
      </c>
      <c r="C42" s="29">
        <v>5</v>
      </c>
      <c r="D42" s="30">
        <v>3</v>
      </c>
      <c r="E42" s="31">
        <v>6000500</v>
      </c>
      <c r="F42" s="32">
        <v>0</v>
      </c>
      <c r="G42" s="47">
        <f>SUM(G43)</f>
        <v>0</v>
      </c>
      <c r="H42" s="47">
        <f t="shared" ref="H42:I42" si="18">SUM(H43)</f>
        <v>0</v>
      </c>
      <c r="I42" s="47">
        <f t="shared" si="18"/>
        <v>0</v>
      </c>
    </row>
    <row r="43" spans="1:9" ht="31.5" hidden="1">
      <c r="A43" s="27" t="s">
        <v>8</v>
      </c>
      <c r="B43" s="28">
        <v>16</v>
      </c>
      <c r="C43" s="29">
        <v>5</v>
      </c>
      <c r="D43" s="30">
        <v>3</v>
      </c>
      <c r="E43" s="31">
        <v>6000500</v>
      </c>
      <c r="F43" s="32">
        <v>500</v>
      </c>
      <c r="G43" s="47">
        <v>0</v>
      </c>
      <c r="H43" s="47">
        <v>0</v>
      </c>
      <c r="I43" s="47">
        <v>0</v>
      </c>
    </row>
    <row r="44" spans="1:9" s="10" customFormat="1" ht="15.75" hidden="1">
      <c r="A44" s="50" t="s">
        <v>75</v>
      </c>
      <c r="B44" s="51">
        <v>16</v>
      </c>
      <c r="C44" s="52">
        <v>14</v>
      </c>
      <c r="D44" s="53">
        <v>0</v>
      </c>
      <c r="E44" s="54">
        <v>0</v>
      </c>
      <c r="F44" s="55">
        <v>0</v>
      </c>
      <c r="G44" s="56">
        <f>SUM(G45)</f>
        <v>0</v>
      </c>
      <c r="H44" s="56">
        <f t="shared" ref="H44:I46" si="19">SUM(H45)</f>
        <v>0</v>
      </c>
      <c r="I44" s="56">
        <f t="shared" si="19"/>
        <v>0</v>
      </c>
    </row>
    <row r="45" spans="1:9" ht="63" hidden="1">
      <c r="A45" s="34" t="s">
        <v>13</v>
      </c>
      <c r="B45" s="28">
        <v>16</v>
      </c>
      <c r="C45" s="29">
        <v>14</v>
      </c>
      <c r="D45" s="30">
        <v>3</v>
      </c>
      <c r="E45" s="31">
        <v>0</v>
      </c>
      <c r="F45" s="32">
        <v>0</v>
      </c>
      <c r="G45" s="47">
        <f>SUM(G46)</f>
        <v>0</v>
      </c>
      <c r="H45" s="47">
        <f t="shared" si="19"/>
        <v>0</v>
      </c>
      <c r="I45" s="47">
        <f t="shared" si="19"/>
        <v>0</v>
      </c>
    </row>
    <row r="46" spans="1:9" ht="94.5" hidden="1">
      <c r="A46" s="27" t="s">
        <v>14</v>
      </c>
      <c r="B46" s="28">
        <v>16</v>
      </c>
      <c r="C46" s="29">
        <v>14</v>
      </c>
      <c r="D46" s="30">
        <v>3</v>
      </c>
      <c r="E46" s="31">
        <v>5210600</v>
      </c>
      <c r="F46" s="32">
        <v>0</v>
      </c>
      <c r="G46" s="47">
        <f>SUM(G47)</f>
        <v>0</v>
      </c>
      <c r="H46" s="47">
        <f t="shared" si="19"/>
        <v>0</v>
      </c>
      <c r="I46" s="47">
        <f t="shared" si="19"/>
        <v>0</v>
      </c>
    </row>
    <row r="47" spans="1:9" ht="15.75" hidden="1">
      <c r="A47" s="27" t="s">
        <v>32</v>
      </c>
      <c r="B47" s="28">
        <v>16</v>
      </c>
      <c r="C47" s="29">
        <v>14</v>
      </c>
      <c r="D47" s="30">
        <v>3</v>
      </c>
      <c r="E47" s="31">
        <v>5210600</v>
      </c>
      <c r="F47" s="32">
        <v>17</v>
      </c>
      <c r="G47" s="33">
        <v>0</v>
      </c>
      <c r="H47" s="33">
        <v>0</v>
      </c>
      <c r="I47" s="33">
        <v>0</v>
      </c>
    </row>
    <row r="48" spans="1:9" ht="15.75" hidden="1">
      <c r="A48" s="470" t="s">
        <v>29</v>
      </c>
      <c r="B48" s="470"/>
      <c r="C48" s="470"/>
      <c r="D48" s="470"/>
      <c r="E48" s="470"/>
      <c r="F48" s="470"/>
      <c r="G48" s="2">
        <f>SUM(G49+G66+G70+G80)</f>
        <v>0</v>
      </c>
      <c r="H48" s="2">
        <f t="shared" ref="H48:I48" si="20">SUM(H49+H66+H70+H80)</f>
        <v>0</v>
      </c>
      <c r="I48" s="2">
        <f t="shared" si="20"/>
        <v>0</v>
      </c>
    </row>
    <row r="49" spans="1:9" s="10" customFormat="1" ht="15.75" hidden="1">
      <c r="A49" s="3" t="s">
        <v>5</v>
      </c>
      <c r="B49" s="4">
        <v>17</v>
      </c>
      <c r="C49" s="5">
        <v>1</v>
      </c>
      <c r="D49" s="6">
        <v>0</v>
      </c>
      <c r="E49" s="7">
        <v>0</v>
      </c>
      <c r="F49" s="8">
        <v>0</v>
      </c>
      <c r="G49" s="9">
        <f>SUM(G50+G53+G58+G61)</f>
        <v>0</v>
      </c>
      <c r="H49" s="9">
        <f t="shared" ref="H49:I49" si="21">SUM(H50+H53+H58+H61)</f>
        <v>0</v>
      </c>
      <c r="I49" s="9">
        <f t="shared" si="21"/>
        <v>0</v>
      </c>
    </row>
    <row r="50" spans="1:9" s="18" customFormat="1" ht="35.25" hidden="1" customHeight="1">
      <c r="A50" s="11" t="s">
        <v>6</v>
      </c>
      <c r="B50" s="12">
        <v>17</v>
      </c>
      <c r="C50" s="13">
        <v>1</v>
      </c>
      <c r="D50" s="14">
        <v>2</v>
      </c>
      <c r="E50" s="15">
        <v>0</v>
      </c>
      <c r="F50" s="16">
        <v>0</v>
      </c>
      <c r="G50" s="17">
        <f>SUM(G51)</f>
        <v>0</v>
      </c>
      <c r="H50" s="17">
        <f t="shared" ref="H50:I51" si="22">SUM(H51)</f>
        <v>0</v>
      </c>
      <c r="I50" s="17">
        <f t="shared" si="22"/>
        <v>0</v>
      </c>
    </row>
    <row r="51" spans="1:9" ht="15.75" hidden="1">
      <c r="A51" s="11" t="s">
        <v>7</v>
      </c>
      <c r="B51" s="12">
        <v>17</v>
      </c>
      <c r="C51" s="13">
        <v>1</v>
      </c>
      <c r="D51" s="14">
        <v>2</v>
      </c>
      <c r="E51" s="15">
        <v>20300</v>
      </c>
      <c r="F51" s="16">
        <v>0</v>
      </c>
      <c r="G51" s="17">
        <f>SUM(G52)</f>
        <v>0</v>
      </c>
      <c r="H51" s="17">
        <f t="shared" si="22"/>
        <v>0</v>
      </c>
      <c r="I51" s="17">
        <f t="shared" si="22"/>
        <v>0</v>
      </c>
    </row>
    <row r="52" spans="1:9" ht="31.5" hidden="1">
      <c r="A52" s="27" t="s">
        <v>8</v>
      </c>
      <c r="B52" s="28">
        <v>17</v>
      </c>
      <c r="C52" s="29">
        <v>1</v>
      </c>
      <c r="D52" s="30">
        <v>2</v>
      </c>
      <c r="E52" s="31">
        <v>20300</v>
      </c>
      <c r="F52" s="32">
        <v>500</v>
      </c>
      <c r="G52" s="33">
        <v>0</v>
      </c>
      <c r="H52" s="33">
        <v>0</v>
      </c>
      <c r="I52" s="33">
        <v>0</v>
      </c>
    </row>
    <row r="53" spans="1:9" ht="94.5" hidden="1">
      <c r="A53" s="34" t="s">
        <v>9</v>
      </c>
      <c r="B53" s="28">
        <v>17</v>
      </c>
      <c r="C53" s="29">
        <v>1</v>
      </c>
      <c r="D53" s="30">
        <v>4</v>
      </c>
      <c r="E53" s="31">
        <v>0</v>
      </c>
      <c r="F53" s="32">
        <v>0</v>
      </c>
      <c r="G53" s="33">
        <f>SUM(G54+G56)</f>
        <v>0</v>
      </c>
      <c r="H53" s="33">
        <f t="shared" ref="H53:I53" si="23">SUM(H54+H56)</f>
        <v>0</v>
      </c>
      <c r="I53" s="33">
        <f t="shared" si="23"/>
        <v>0</v>
      </c>
    </row>
    <row r="54" spans="1:9" ht="15.75" hidden="1">
      <c r="A54" s="34" t="s">
        <v>11</v>
      </c>
      <c r="B54" s="28">
        <v>17</v>
      </c>
      <c r="C54" s="29">
        <v>1</v>
      </c>
      <c r="D54" s="30">
        <v>4</v>
      </c>
      <c r="E54" s="31">
        <v>20400</v>
      </c>
      <c r="F54" s="32">
        <v>0</v>
      </c>
      <c r="G54" s="33">
        <f>SUM(G55)</f>
        <v>0</v>
      </c>
      <c r="H54" s="33">
        <f t="shared" ref="H54:I54" si="24">SUM(H55)</f>
        <v>0</v>
      </c>
      <c r="I54" s="33">
        <f t="shared" si="24"/>
        <v>0</v>
      </c>
    </row>
    <row r="55" spans="1:9" ht="31.5" hidden="1">
      <c r="A55" s="27" t="s">
        <v>8</v>
      </c>
      <c r="B55" s="28">
        <v>17</v>
      </c>
      <c r="C55" s="29">
        <v>1</v>
      </c>
      <c r="D55" s="30">
        <v>4</v>
      </c>
      <c r="E55" s="31">
        <v>20400</v>
      </c>
      <c r="F55" s="32">
        <v>500</v>
      </c>
      <c r="G55" s="33">
        <v>0</v>
      </c>
      <c r="H55" s="33">
        <v>0</v>
      </c>
      <c r="I55" s="33">
        <v>0</v>
      </c>
    </row>
    <row r="56" spans="1:9" ht="31.5" hidden="1">
      <c r="A56" s="34" t="s">
        <v>12</v>
      </c>
      <c r="B56" s="28">
        <v>17</v>
      </c>
      <c r="C56" s="29">
        <v>1</v>
      </c>
      <c r="D56" s="30">
        <v>4</v>
      </c>
      <c r="E56" s="31">
        <v>29500</v>
      </c>
      <c r="F56" s="32">
        <v>0</v>
      </c>
      <c r="G56" s="33">
        <f>SUM(G57)</f>
        <v>0</v>
      </c>
      <c r="H56" s="33">
        <f t="shared" ref="H56:I56" si="25">SUM(H57)</f>
        <v>0</v>
      </c>
      <c r="I56" s="33">
        <f t="shared" si="25"/>
        <v>0</v>
      </c>
    </row>
    <row r="57" spans="1:9" ht="31.5" hidden="1">
      <c r="A57" s="27" t="s">
        <v>8</v>
      </c>
      <c r="B57" s="42">
        <v>17</v>
      </c>
      <c r="C57" s="43">
        <v>1</v>
      </c>
      <c r="D57" s="44">
        <v>4</v>
      </c>
      <c r="E57" s="45">
        <v>29500</v>
      </c>
      <c r="F57" s="46">
        <v>500</v>
      </c>
      <c r="G57" s="33">
        <v>0</v>
      </c>
      <c r="H57" s="33">
        <v>0</v>
      </c>
      <c r="I57" s="33">
        <v>0</v>
      </c>
    </row>
    <row r="58" spans="1:9" ht="15.75" hidden="1">
      <c r="A58" s="48" t="s">
        <v>15</v>
      </c>
      <c r="B58" s="42">
        <v>17</v>
      </c>
      <c r="C58" s="43">
        <v>1</v>
      </c>
      <c r="D58" s="44">
        <v>11</v>
      </c>
      <c r="E58" s="45">
        <v>0</v>
      </c>
      <c r="F58" s="46">
        <v>0</v>
      </c>
      <c r="G58" s="33">
        <f>SUM(G59)</f>
        <v>0</v>
      </c>
      <c r="H58" s="33">
        <f t="shared" ref="H58:I59" si="26">SUM(H59)</f>
        <v>0</v>
      </c>
      <c r="I58" s="33">
        <f t="shared" si="26"/>
        <v>0</v>
      </c>
    </row>
    <row r="59" spans="1:9" ht="31.5" hidden="1">
      <c r="A59" s="48" t="s">
        <v>16</v>
      </c>
      <c r="B59" s="42">
        <v>17</v>
      </c>
      <c r="C59" s="43">
        <v>1</v>
      </c>
      <c r="D59" s="44">
        <v>11</v>
      </c>
      <c r="E59" s="45">
        <v>700500</v>
      </c>
      <c r="F59" s="46">
        <v>0</v>
      </c>
      <c r="G59" s="33">
        <f>SUM(G60)</f>
        <v>0</v>
      </c>
      <c r="H59" s="33">
        <f t="shared" si="26"/>
        <v>0</v>
      </c>
      <c r="I59" s="33">
        <f t="shared" si="26"/>
        <v>0</v>
      </c>
    </row>
    <row r="60" spans="1:9" ht="15.75" hidden="1">
      <c r="A60" s="27" t="s">
        <v>17</v>
      </c>
      <c r="B60" s="28">
        <v>17</v>
      </c>
      <c r="C60" s="29">
        <v>1</v>
      </c>
      <c r="D60" s="30">
        <v>11</v>
      </c>
      <c r="E60" s="31">
        <v>700500</v>
      </c>
      <c r="F60" s="32">
        <v>13</v>
      </c>
      <c r="G60" s="33">
        <v>0</v>
      </c>
      <c r="H60" s="33">
        <v>0</v>
      </c>
      <c r="I60" s="33">
        <v>0</v>
      </c>
    </row>
    <row r="61" spans="1:9" s="59" customFormat="1" ht="15.75" hidden="1">
      <c r="A61" s="27" t="s">
        <v>18</v>
      </c>
      <c r="B61" s="28">
        <v>17</v>
      </c>
      <c r="C61" s="29">
        <v>1</v>
      </c>
      <c r="D61" s="30">
        <v>13</v>
      </c>
      <c r="E61" s="31">
        <v>0</v>
      </c>
      <c r="F61" s="32">
        <v>0</v>
      </c>
      <c r="G61" s="33">
        <f>SUM(G62+G64)</f>
        <v>0</v>
      </c>
      <c r="H61" s="33">
        <f t="shared" ref="H61:I61" si="27">SUM(H62+H64)</f>
        <v>0</v>
      </c>
      <c r="I61" s="33">
        <f t="shared" si="27"/>
        <v>0</v>
      </c>
    </row>
    <row r="62" spans="1:9" ht="31.5" hidden="1">
      <c r="A62" s="27" t="s">
        <v>19</v>
      </c>
      <c r="B62" s="28">
        <v>17</v>
      </c>
      <c r="C62" s="29">
        <v>1</v>
      </c>
      <c r="D62" s="30">
        <v>13</v>
      </c>
      <c r="E62" s="31">
        <v>29900</v>
      </c>
      <c r="F62" s="32">
        <v>0</v>
      </c>
      <c r="G62" s="33">
        <f>SUM(G63)</f>
        <v>0</v>
      </c>
      <c r="H62" s="33">
        <f t="shared" ref="H62:I62" si="28">SUM(H63)</f>
        <v>0</v>
      </c>
      <c r="I62" s="33">
        <f t="shared" si="28"/>
        <v>0</v>
      </c>
    </row>
    <row r="63" spans="1:9" ht="31.5" hidden="1">
      <c r="A63" s="27" t="s">
        <v>8</v>
      </c>
      <c r="B63" s="28">
        <v>17</v>
      </c>
      <c r="C63" s="29">
        <v>1</v>
      </c>
      <c r="D63" s="30">
        <v>13</v>
      </c>
      <c r="E63" s="31">
        <v>29900</v>
      </c>
      <c r="F63" s="32">
        <v>500</v>
      </c>
      <c r="G63" s="33">
        <v>0</v>
      </c>
      <c r="H63" s="33">
        <v>0</v>
      </c>
      <c r="I63" s="33">
        <v>0</v>
      </c>
    </row>
    <row r="64" spans="1:9" ht="15.75" hidden="1">
      <c r="A64" s="27" t="s">
        <v>17</v>
      </c>
      <c r="B64" s="28">
        <v>17</v>
      </c>
      <c r="C64" s="29">
        <v>1</v>
      </c>
      <c r="D64" s="30">
        <v>13</v>
      </c>
      <c r="E64" s="31">
        <v>920000</v>
      </c>
      <c r="F64" s="32">
        <v>0</v>
      </c>
      <c r="G64" s="33">
        <f>SUM(G65)</f>
        <v>0</v>
      </c>
      <c r="H64" s="33">
        <f t="shared" ref="H64:I64" si="29">SUM(H65)</f>
        <v>0</v>
      </c>
      <c r="I64" s="33">
        <f t="shared" si="29"/>
        <v>0</v>
      </c>
    </row>
    <row r="65" spans="1:9" ht="31.5" hidden="1">
      <c r="A65" s="27" t="s">
        <v>8</v>
      </c>
      <c r="B65" s="28">
        <v>17</v>
      </c>
      <c r="C65" s="29">
        <v>1</v>
      </c>
      <c r="D65" s="30">
        <v>13</v>
      </c>
      <c r="E65" s="31">
        <v>920000</v>
      </c>
      <c r="F65" s="32">
        <v>500</v>
      </c>
      <c r="G65" s="33">
        <v>0</v>
      </c>
      <c r="H65" s="33">
        <v>0</v>
      </c>
      <c r="I65" s="33">
        <v>0</v>
      </c>
    </row>
    <row r="66" spans="1:9" s="10" customFormat="1" ht="15.75" hidden="1">
      <c r="A66" s="50" t="s">
        <v>78</v>
      </c>
      <c r="B66" s="51">
        <v>17</v>
      </c>
      <c r="C66" s="52">
        <v>2</v>
      </c>
      <c r="D66" s="53">
        <v>0</v>
      </c>
      <c r="E66" s="54">
        <v>0</v>
      </c>
      <c r="F66" s="55">
        <v>0</v>
      </c>
      <c r="G66" s="56">
        <f>SUM(G67)</f>
        <v>0</v>
      </c>
      <c r="H66" s="56">
        <f t="shared" ref="H66:I68" si="30">SUM(H67)</f>
        <v>0</v>
      </c>
      <c r="I66" s="56">
        <f t="shared" si="30"/>
        <v>0</v>
      </c>
    </row>
    <row r="67" spans="1:9" ht="35.25" hidden="1" customHeight="1">
      <c r="A67" s="34" t="s">
        <v>79</v>
      </c>
      <c r="B67" s="28">
        <v>17</v>
      </c>
      <c r="C67" s="29">
        <v>2</v>
      </c>
      <c r="D67" s="30">
        <v>3</v>
      </c>
      <c r="E67" s="31">
        <v>0</v>
      </c>
      <c r="F67" s="32">
        <v>0</v>
      </c>
      <c r="G67" s="33">
        <f>SUM(G68)</f>
        <v>0</v>
      </c>
      <c r="H67" s="33">
        <f t="shared" si="30"/>
        <v>0</v>
      </c>
      <c r="I67" s="33">
        <f t="shared" si="30"/>
        <v>0</v>
      </c>
    </row>
    <row r="68" spans="1:9" ht="47.25" hidden="1">
      <c r="A68" s="34" t="s">
        <v>195</v>
      </c>
      <c r="B68" s="28">
        <v>17</v>
      </c>
      <c r="C68" s="29">
        <v>2</v>
      </c>
      <c r="D68" s="30">
        <v>3</v>
      </c>
      <c r="E68" s="31">
        <v>13600</v>
      </c>
      <c r="F68" s="32">
        <v>0</v>
      </c>
      <c r="G68" s="33">
        <f>SUM(G69)</f>
        <v>0</v>
      </c>
      <c r="H68" s="33">
        <f t="shared" si="30"/>
        <v>0</v>
      </c>
      <c r="I68" s="33">
        <f t="shared" si="30"/>
        <v>0</v>
      </c>
    </row>
    <row r="69" spans="1:9" ht="31.5" hidden="1">
      <c r="A69" s="27" t="s">
        <v>8</v>
      </c>
      <c r="B69" s="28">
        <v>17</v>
      </c>
      <c r="C69" s="29">
        <v>2</v>
      </c>
      <c r="D69" s="30">
        <v>3</v>
      </c>
      <c r="E69" s="31">
        <v>13600</v>
      </c>
      <c r="F69" s="32">
        <v>500</v>
      </c>
      <c r="G69" s="47"/>
      <c r="H69" s="47"/>
      <c r="I69" s="47"/>
    </row>
    <row r="70" spans="1:9" s="10" customFormat="1" ht="15.75" hidden="1">
      <c r="A70" s="50" t="s">
        <v>23</v>
      </c>
      <c r="B70" s="51">
        <v>17</v>
      </c>
      <c r="C70" s="52">
        <v>5</v>
      </c>
      <c r="D70" s="53">
        <v>0</v>
      </c>
      <c r="E70" s="54">
        <v>0</v>
      </c>
      <c r="F70" s="55">
        <v>0</v>
      </c>
      <c r="G70" s="56">
        <f>SUM(G71)</f>
        <v>0</v>
      </c>
      <c r="H70" s="56">
        <f t="shared" ref="H70:I70" si="31">SUM(H71)</f>
        <v>0</v>
      </c>
      <c r="I70" s="56">
        <f t="shared" si="31"/>
        <v>0</v>
      </c>
    </row>
    <row r="71" spans="1:9" ht="15.75" hidden="1">
      <c r="A71" s="34" t="s">
        <v>24</v>
      </c>
      <c r="B71" s="28">
        <v>17</v>
      </c>
      <c r="C71" s="29">
        <v>5</v>
      </c>
      <c r="D71" s="30">
        <v>3</v>
      </c>
      <c r="E71" s="31">
        <v>0</v>
      </c>
      <c r="F71" s="32">
        <v>0</v>
      </c>
      <c r="G71" s="47">
        <f>SUM(G72+G74+G76+G78)</f>
        <v>0</v>
      </c>
      <c r="H71" s="47">
        <f t="shared" ref="H71:I71" si="32">SUM(H72+H74+H76+H78)</f>
        <v>0</v>
      </c>
      <c r="I71" s="47">
        <f t="shared" si="32"/>
        <v>0</v>
      </c>
    </row>
    <row r="72" spans="1:9" ht="15.75" hidden="1">
      <c r="A72" s="34" t="s">
        <v>25</v>
      </c>
      <c r="B72" s="28">
        <v>17</v>
      </c>
      <c r="C72" s="29">
        <v>5</v>
      </c>
      <c r="D72" s="30">
        <v>3</v>
      </c>
      <c r="E72" s="31">
        <v>6000100</v>
      </c>
      <c r="F72" s="32">
        <v>0</v>
      </c>
      <c r="G72" s="47">
        <f>SUM(G73)</f>
        <v>0</v>
      </c>
      <c r="H72" s="47">
        <f t="shared" ref="H72:I72" si="33">SUM(H73)</f>
        <v>0</v>
      </c>
      <c r="I72" s="47">
        <f t="shared" si="33"/>
        <v>0</v>
      </c>
    </row>
    <row r="73" spans="1:9" ht="31.5" hidden="1">
      <c r="A73" s="27" t="s">
        <v>8</v>
      </c>
      <c r="B73" s="28">
        <v>17</v>
      </c>
      <c r="C73" s="29">
        <v>5</v>
      </c>
      <c r="D73" s="30">
        <v>3</v>
      </c>
      <c r="E73" s="31">
        <v>6000100</v>
      </c>
      <c r="F73" s="32">
        <v>500</v>
      </c>
      <c r="G73" s="47">
        <v>0</v>
      </c>
      <c r="H73" s="47">
        <v>0</v>
      </c>
      <c r="I73" s="47">
        <v>0</v>
      </c>
    </row>
    <row r="74" spans="1:9" ht="15.75" hidden="1">
      <c r="A74" s="27" t="s">
        <v>26</v>
      </c>
      <c r="B74" s="28">
        <v>17</v>
      </c>
      <c r="C74" s="29">
        <v>5</v>
      </c>
      <c r="D74" s="30">
        <v>3</v>
      </c>
      <c r="E74" s="31">
        <v>6000300</v>
      </c>
      <c r="F74" s="32">
        <v>0</v>
      </c>
      <c r="G74" s="47">
        <f>SUM(G75)</f>
        <v>0</v>
      </c>
      <c r="H74" s="47">
        <f t="shared" ref="H74:I74" si="34">SUM(H75)</f>
        <v>0</v>
      </c>
      <c r="I74" s="47">
        <f t="shared" si="34"/>
        <v>0</v>
      </c>
    </row>
    <row r="75" spans="1:9" ht="31.5" hidden="1">
      <c r="A75" s="27" t="s">
        <v>8</v>
      </c>
      <c r="B75" s="28">
        <v>17</v>
      </c>
      <c r="C75" s="29">
        <v>5</v>
      </c>
      <c r="D75" s="30">
        <v>3</v>
      </c>
      <c r="E75" s="31">
        <v>6000300</v>
      </c>
      <c r="F75" s="32">
        <v>500</v>
      </c>
      <c r="G75" s="47">
        <v>0</v>
      </c>
      <c r="H75" s="47">
        <v>0</v>
      </c>
      <c r="I75" s="47">
        <v>0</v>
      </c>
    </row>
    <row r="76" spans="1:9" ht="31.5" hidden="1">
      <c r="A76" s="27" t="s">
        <v>27</v>
      </c>
      <c r="B76" s="28">
        <v>17</v>
      </c>
      <c r="C76" s="29">
        <v>5</v>
      </c>
      <c r="D76" s="30">
        <v>3</v>
      </c>
      <c r="E76" s="31">
        <v>6000400</v>
      </c>
      <c r="F76" s="32">
        <v>0</v>
      </c>
      <c r="G76" s="47">
        <f>SUM(G77)</f>
        <v>0</v>
      </c>
      <c r="H76" s="47">
        <f t="shared" ref="H76:I76" si="35">SUM(H77)</f>
        <v>0</v>
      </c>
      <c r="I76" s="47">
        <f t="shared" si="35"/>
        <v>0</v>
      </c>
    </row>
    <row r="77" spans="1:9" ht="31.5" hidden="1">
      <c r="A77" s="27" t="s">
        <v>8</v>
      </c>
      <c r="B77" s="28">
        <v>17</v>
      </c>
      <c r="C77" s="29">
        <v>5</v>
      </c>
      <c r="D77" s="30">
        <v>3</v>
      </c>
      <c r="E77" s="31">
        <v>6000400</v>
      </c>
      <c r="F77" s="32">
        <v>500</v>
      </c>
      <c r="G77" s="47">
        <v>0</v>
      </c>
      <c r="H77" s="47">
        <v>0</v>
      </c>
      <c r="I77" s="47">
        <v>0</v>
      </c>
    </row>
    <row r="78" spans="1:9" ht="31.5" hidden="1">
      <c r="A78" s="27" t="s">
        <v>28</v>
      </c>
      <c r="B78" s="28">
        <v>17</v>
      </c>
      <c r="C78" s="29">
        <v>5</v>
      </c>
      <c r="D78" s="30">
        <v>3</v>
      </c>
      <c r="E78" s="31">
        <v>6000500</v>
      </c>
      <c r="F78" s="32">
        <v>0</v>
      </c>
      <c r="G78" s="47">
        <f>SUM(G79)</f>
        <v>0</v>
      </c>
      <c r="H78" s="47">
        <f t="shared" ref="H78:I78" si="36">SUM(H79)</f>
        <v>0</v>
      </c>
      <c r="I78" s="47">
        <f t="shared" si="36"/>
        <v>0</v>
      </c>
    </row>
    <row r="79" spans="1:9" ht="31.5" hidden="1">
      <c r="A79" s="27" t="s">
        <v>8</v>
      </c>
      <c r="B79" s="28">
        <v>17</v>
      </c>
      <c r="C79" s="29">
        <v>5</v>
      </c>
      <c r="D79" s="30">
        <v>3</v>
      </c>
      <c r="E79" s="31">
        <v>6000500</v>
      </c>
      <c r="F79" s="32">
        <v>500</v>
      </c>
      <c r="G79" s="47">
        <v>0</v>
      </c>
      <c r="H79" s="47">
        <v>0</v>
      </c>
      <c r="I79" s="47">
        <v>0</v>
      </c>
    </row>
    <row r="80" spans="1:9" s="10" customFormat="1" ht="15.75" hidden="1">
      <c r="A80" s="50" t="s">
        <v>75</v>
      </c>
      <c r="B80" s="51">
        <v>17</v>
      </c>
      <c r="C80" s="52">
        <v>14</v>
      </c>
      <c r="D80" s="53">
        <v>0</v>
      </c>
      <c r="E80" s="54">
        <v>0</v>
      </c>
      <c r="F80" s="55">
        <v>0</v>
      </c>
      <c r="G80" s="56">
        <f>SUM(G81)</f>
        <v>0</v>
      </c>
      <c r="H80" s="56">
        <f t="shared" ref="H80:I82" si="37">SUM(H81)</f>
        <v>0</v>
      </c>
      <c r="I80" s="56">
        <f t="shared" si="37"/>
        <v>0</v>
      </c>
    </row>
    <row r="81" spans="1:9" ht="63" hidden="1">
      <c r="A81" s="34" t="s">
        <v>13</v>
      </c>
      <c r="B81" s="28">
        <v>17</v>
      </c>
      <c r="C81" s="29">
        <v>14</v>
      </c>
      <c r="D81" s="30">
        <v>3</v>
      </c>
      <c r="E81" s="31">
        <v>0</v>
      </c>
      <c r="F81" s="32">
        <v>0</v>
      </c>
      <c r="G81" s="47">
        <f>SUM(G82)</f>
        <v>0</v>
      </c>
      <c r="H81" s="47">
        <f t="shared" si="37"/>
        <v>0</v>
      </c>
      <c r="I81" s="47">
        <f t="shared" si="37"/>
        <v>0</v>
      </c>
    </row>
    <row r="82" spans="1:9" ht="94.5" hidden="1">
      <c r="A82" s="27" t="s">
        <v>14</v>
      </c>
      <c r="B82" s="28">
        <v>17</v>
      </c>
      <c r="C82" s="29">
        <v>14</v>
      </c>
      <c r="D82" s="30">
        <v>3</v>
      </c>
      <c r="E82" s="31">
        <v>5210600</v>
      </c>
      <c r="F82" s="32">
        <v>0</v>
      </c>
      <c r="G82" s="47">
        <f>SUM(G83)</f>
        <v>0</v>
      </c>
      <c r="H82" s="47">
        <f t="shared" si="37"/>
        <v>0</v>
      </c>
      <c r="I82" s="47">
        <f t="shared" si="37"/>
        <v>0</v>
      </c>
    </row>
    <row r="83" spans="1:9" ht="15.75" hidden="1">
      <c r="A83" s="27" t="s">
        <v>32</v>
      </c>
      <c r="B83" s="28">
        <v>17</v>
      </c>
      <c r="C83" s="29">
        <v>14</v>
      </c>
      <c r="D83" s="30">
        <v>3</v>
      </c>
      <c r="E83" s="31">
        <v>5210600</v>
      </c>
      <c r="F83" s="32">
        <v>17</v>
      </c>
      <c r="G83" s="33">
        <v>0</v>
      </c>
      <c r="H83" s="33">
        <v>0</v>
      </c>
      <c r="I83" s="33">
        <v>0</v>
      </c>
    </row>
    <row r="84" spans="1:9" ht="35.25" hidden="1" customHeight="1">
      <c r="A84" s="474" t="s">
        <v>30</v>
      </c>
      <c r="B84" s="475"/>
      <c r="C84" s="475"/>
      <c r="D84" s="475"/>
      <c r="E84" s="475"/>
      <c r="F84" s="476"/>
      <c r="G84" s="2">
        <f>SUM(G85+G102+G106+G116)</f>
        <v>0</v>
      </c>
      <c r="H84" s="2">
        <f t="shared" ref="H84:I84" si="38">SUM(H85+H102+H106+H116)</f>
        <v>0</v>
      </c>
      <c r="I84" s="2">
        <f t="shared" si="38"/>
        <v>0</v>
      </c>
    </row>
    <row r="85" spans="1:9" s="10" customFormat="1" ht="15.75" hidden="1">
      <c r="A85" s="3" t="s">
        <v>5</v>
      </c>
      <c r="B85" s="4">
        <v>22</v>
      </c>
      <c r="C85" s="5">
        <v>1</v>
      </c>
      <c r="D85" s="6">
        <v>0</v>
      </c>
      <c r="E85" s="7">
        <v>0</v>
      </c>
      <c r="F85" s="8">
        <v>0</v>
      </c>
      <c r="G85" s="9">
        <f>SUM(G86+G89+G94+G97)</f>
        <v>0</v>
      </c>
      <c r="H85" s="9">
        <f t="shared" ref="H85:I85" si="39">SUM(H86+H89+H94+H97)</f>
        <v>0</v>
      </c>
      <c r="I85" s="9">
        <f t="shared" si="39"/>
        <v>0</v>
      </c>
    </row>
    <row r="86" spans="1:9" s="18" customFormat="1" ht="35.25" hidden="1" customHeight="1">
      <c r="A86" s="11" t="s">
        <v>6</v>
      </c>
      <c r="B86" s="12">
        <v>22</v>
      </c>
      <c r="C86" s="13">
        <v>1</v>
      </c>
      <c r="D86" s="14">
        <v>2</v>
      </c>
      <c r="E86" s="15">
        <v>0</v>
      </c>
      <c r="F86" s="16">
        <v>0</v>
      </c>
      <c r="G86" s="17">
        <f>SUM(G87)</f>
        <v>0</v>
      </c>
      <c r="H86" s="17">
        <f t="shared" ref="H86:I87" si="40">SUM(H87)</f>
        <v>0</v>
      </c>
      <c r="I86" s="17">
        <f t="shared" si="40"/>
        <v>0</v>
      </c>
    </row>
    <row r="87" spans="1:9" ht="15.75" hidden="1">
      <c r="A87" s="11" t="s">
        <v>7</v>
      </c>
      <c r="B87" s="12">
        <v>22</v>
      </c>
      <c r="C87" s="13">
        <v>1</v>
      </c>
      <c r="D87" s="14">
        <v>2</v>
      </c>
      <c r="E87" s="15">
        <v>20300</v>
      </c>
      <c r="F87" s="16">
        <v>0</v>
      </c>
      <c r="G87" s="17">
        <f>SUM(G88)</f>
        <v>0</v>
      </c>
      <c r="H87" s="17">
        <f t="shared" si="40"/>
        <v>0</v>
      </c>
      <c r="I87" s="17">
        <f t="shared" si="40"/>
        <v>0</v>
      </c>
    </row>
    <row r="88" spans="1:9" ht="31.5" hidden="1">
      <c r="A88" s="27" t="s">
        <v>8</v>
      </c>
      <c r="B88" s="28">
        <v>22</v>
      </c>
      <c r="C88" s="29">
        <v>1</v>
      </c>
      <c r="D88" s="30">
        <v>2</v>
      </c>
      <c r="E88" s="31">
        <v>20300</v>
      </c>
      <c r="F88" s="32">
        <v>500</v>
      </c>
      <c r="G88" s="33">
        <v>0</v>
      </c>
      <c r="H88" s="33">
        <v>0</v>
      </c>
      <c r="I88" s="33">
        <v>0</v>
      </c>
    </row>
    <row r="89" spans="1:9" ht="94.5" hidden="1">
      <c r="A89" s="34" t="s">
        <v>9</v>
      </c>
      <c r="B89" s="28">
        <v>22</v>
      </c>
      <c r="C89" s="29">
        <v>1</v>
      </c>
      <c r="D89" s="30">
        <v>4</v>
      </c>
      <c r="E89" s="31">
        <v>0</v>
      </c>
      <c r="F89" s="32">
        <v>0</v>
      </c>
      <c r="G89" s="33">
        <f>SUM(G90+G92)</f>
        <v>0</v>
      </c>
      <c r="H89" s="33">
        <f t="shared" ref="H89:I89" si="41">SUM(H90+H92)</f>
        <v>0</v>
      </c>
      <c r="I89" s="33">
        <f t="shared" si="41"/>
        <v>0</v>
      </c>
    </row>
    <row r="90" spans="1:9" ht="15.75" hidden="1">
      <c r="A90" s="34" t="s">
        <v>11</v>
      </c>
      <c r="B90" s="28">
        <v>22</v>
      </c>
      <c r="C90" s="29">
        <v>1</v>
      </c>
      <c r="D90" s="30">
        <v>4</v>
      </c>
      <c r="E90" s="31">
        <v>20400</v>
      </c>
      <c r="F90" s="32">
        <v>0</v>
      </c>
      <c r="G90" s="33">
        <f>SUM(G91)</f>
        <v>0</v>
      </c>
      <c r="H90" s="33">
        <f t="shared" ref="H90:I90" si="42">SUM(H91)</f>
        <v>0</v>
      </c>
      <c r="I90" s="33">
        <f t="shared" si="42"/>
        <v>0</v>
      </c>
    </row>
    <row r="91" spans="1:9" ht="31.5" hidden="1">
      <c r="A91" s="27" t="s">
        <v>8</v>
      </c>
      <c r="B91" s="28">
        <v>22</v>
      </c>
      <c r="C91" s="29">
        <v>1</v>
      </c>
      <c r="D91" s="30">
        <v>4</v>
      </c>
      <c r="E91" s="31">
        <v>20400</v>
      </c>
      <c r="F91" s="32">
        <v>500</v>
      </c>
      <c r="G91" s="33">
        <v>0</v>
      </c>
      <c r="H91" s="33">
        <v>0</v>
      </c>
      <c r="I91" s="33">
        <v>0</v>
      </c>
    </row>
    <row r="92" spans="1:9" ht="31.5" hidden="1">
      <c r="A92" s="34" t="s">
        <v>12</v>
      </c>
      <c r="B92" s="28">
        <v>22</v>
      </c>
      <c r="C92" s="29">
        <v>1</v>
      </c>
      <c r="D92" s="30">
        <v>4</v>
      </c>
      <c r="E92" s="31">
        <v>29500</v>
      </c>
      <c r="F92" s="32">
        <v>0</v>
      </c>
      <c r="G92" s="33">
        <f>SUM(G93)</f>
        <v>0</v>
      </c>
      <c r="H92" s="33">
        <f t="shared" ref="H92:I92" si="43">SUM(H93)</f>
        <v>0</v>
      </c>
      <c r="I92" s="33">
        <f t="shared" si="43"/>
        <v>0</v>
      </c>
    </row>
    <row r="93" spans="1:9" ht="31.5" hidden="1">
      <c r="A93" s="27" t="s">
        <v>8</v>
      </c>
      <c r="B93" s="42">
        <v>22</v>
      </c>
      <c r="C93" s="43">
        <v>1</v>
      </c>
      <c r="D93" s="44">
        <v>4</v>
      </c>
      <c r="E93" s="45">
        <v>29500</v>
      </c>
      <c r="F93" s="46">
        <v>500</v>
      </c>
      <c r="G93" s="33">
        <v>0</v>
      </c>
      <c r="H93" s="33">
        <v>0</v>
      </c>
      <c r="I93" s="33">
        <v>0</v>
      </c>
    </row>
    <row r="94" spans="1:9" ht="15.75" hidden="1">
      <c r="A94" s="48" t="s">
        <v>15</v>
      </c>
      <c r="B94" s="42">
        <v>22</v>
      </c>
      <c r="C94" s="43">
        <v>1</v>
      </c>
      <c r="D94" s="44">
        <v>11</v>
      </c>
      <c r="E94" s="45">
        <v>0</v>
      </c>
      <c r="F94" s="46">
        <v>0</v>
      </c>
      <c r="G94" s="33">
        <f>SUM(G95)</f>
        <v>0</v>
      </c>
      <c r="H94" s="33">
        <f t="shared" ref="H94:I95" si="44">SUM(H95)</f>
        <v>0</v>
      </c>
      <c r="I94" s="33">
        <f t="shared" si="44"/>
        <v>0</v>
      </c>
    </row>
    <row r="95" spans="1:9" ht="31.5" hidden="1">
      <c r="A95" s="48" t="s">
        <v>16</v>
      </c>
      <c r="B95" s="42">
        <v>22</v>
      </c>
      <c r="C95" s="43">
        <v>1</v>
      </c>
      <c r="D95" s="44">
        <v>11</v>
      </c>
      <c r="E95" s="45">
        <v>700500</v>
      </c>
      <c r="F95" s="46">
        <v>0</v>
      </c>
      <c r="G95" s="33">
        <f>SUM(G96)</f>
        <v>0</v>
      </c>
      <c r="H95" s="33">
        <f t="shared" si="44"/>
        <v>0</v>
      </c>
      <c r="I95" s="33">
        <f t="shared" si="44"/>
        <v>0</v>
      </c>
    </row>
    <row r="96" spans="1:9" ht="15.75" hidden="1">
      <c r="A96" s="27" t="s">
        <v>17</v>
      </c>
      <c r="B96" s="28">
        <v>22</v>
      </c>
      <c r="C96" s="29">
        <v>1</v>
      </c>
      <c r="D96" s="30">
        <v>11</v>
      </c>
      <c r="E96" s="31">
        <v>700500</v>
      </c>
      <c r="F96" s="32">
        <v>13</v>
      </c>
      <c r="G96" s="33">
        <v>0</v>
      </c>
      <c r="H96" s="33">
        <v>0</v>
      </c>
      <c r="I96" s="33">
        <v>0</v>
      </c>
    </row>
    <row r="97" spans="1:9" s="59" customFormat="1" ht="15.75" hidden="1">
      <c r="A97" s="27" t="s">
        <v>18</v>
      </c>
      <c r="B97" s="28">
        <v>22</v>
      </c>
      <c r="C97" s="29">
        <v>1</v>
      </c>
      <c r="D97" s="30">
        <v>13</v>
      </c>
      <c r="E97" s="31">
        <v>0</v>
      </c>
      <c r="F97" s="32">
        <v>0</v>
      </c>
      <c r="G97" s="33">
        <f>SUM(G98+G100)</f>
        <v>0</v>
      </c>
      <c r="H97" s="33">
        <f t="shared" ref="H97:I97" si="45">SUM(H98+H100)</f>
        <v>0</v>
      </c>
      <c r="I97" s="33">
        <f t="shared" si="45"/>
        <v>0</v>
      </c>
    </row>
    <row r="98" spans="1:9" ht="31.5" hidden="1">
      <c r="A98" s="27" t="s">
        <v>19</v>
      </c>
      <c r="B98" s="28">
        <v>22</v>
      </c>
      <c r="C98" s="29">
        <v>1</v>
      </c>
      <c r="D98" s="30">
        <v>13</v>
      </c>
      <c r="E98" s="31">
        <v>29900</v>
      </c>
      <c r="F98" s="32">
        <v>0</v>
      </c>
      <c r="G98" s="33">
        <f>SUM(G99)</f>
        <v>0</v>
      </c>
      <c r="H98" s="33">
        <f t="shared" ref="H98:I98" si="46">SUM(H99)</f>
        <v>0</v>
      </c>
      <c r="I98" s="33">
        <f t="shared" si="46"/>
        <v>0</v>
      </c>
    </row>
    <row r="99" spans="1:9" ht="31.5" hidden="1">
      <c r="A99" s="27" t="s">
        <v>8</v>
      </c>
      <c r="B99" s="28">
        <v>22</v>
      </c>
      <c r="C99" s="29">
        <v>1</v>
      </c>
      <c r="D99" s="30">
        <v>13</v>
      </c>
      <c r="E99" s="31">
        <v>29900</v>
      </c>
      <c r="F99" s="32">
        <v>500</v>
      </c>
      <c r="G99" s="33">
        <v>0</v>
      </c>
      <c r="H99" s="33">
        <v>0</v>
      </c>
      <c r="I99" s="33">
        <v>0</v>
      </c>
    </row>
    <row r="100" spans="1:9" ht="15.75" hidden="1">
      <c r="A100" s="27" t="s">
        <v>17</v>
      </c>
      <c r="B100" s="28">
        <v>22</v>
      </c>
      <c r="C100" s="29">
        <v>1</v>
      </c>
      <c r="D100" s="30">
        <v>13</v>
      </c>
      <c r="E100" s="31">
        <v>920000</v>
      </c>
      <c r="F100" s="32">
        <v>0</v>
      </c>
      <c r="G100" s="33">
        <f>SUM(G101)</f>
        <v>0</v>
      </c>
      <c r="H100" s="33">
        <f t="shared" ref="H100:I100" si="47">SUM(H101)</f>
        <v>0</v>
      </c>
      <c r="I100" s="33">
        <f t="shared" si="47"/>
        <v>0</v>
      </c>
    </row>
    <row r="101" spans="1:9" ht="31.5" hidden="1">
      <c r="A101" s="27" t="s">
        <v>8</v>
      </c>
      <c r="B101" s="28">
        <v>22</v>
      </c>
      <c r="C101" s="29">
        <v>1</v>
      </c>
      <c r="D101" s="30">
        <v>13</v>
      </c>
      <c r="E101" s="31">
        <v>920000</v>
      </c>
      <c r="F101" s="32">
        <v>500</v>
      </c>
      <c r="G101" s="33">
        <v>0</v>
      </c>
      <c r="H101" s="33">
        <v>0</v>
      </c>
      <c r="I101" s="33">
        <v>0</v>
      </c>
    </row>
    <row r="102" spans="1:9" s="10" customFormat="1" ht="15.75" hidden="1">
      <c r="A102" s="50" t="s">
        <v>78</v>
      </c>
      <c r="B102" s="51">
        <v>22</v>
      </c>
      <c r="C102" s="52">
        <v>2</v>
      </c>
      <c r="D102" s="53">
        <v>0</v>
      </c>
      <c r="E102" s="54">
        <v>0</v>
      </c>
      <c r="F102" s="55">
        <v>0</v>
      </c>
      <c r="G102" s="56">
        <f>SUM(G103)</f>
        <v>0</v>
      </c>
      <c r="H102" s="56">
        <f t="shared" ref="H102:I104" si="48">SUM(H103)</f>
        <v>0</v>
      </c>
      <c r="I102" s="56">
        <f t="shared" si="48"/>
        <v>0</v>
      </c>
    </row>
    <row r="103" spans="1:9" ht="35.25" hidden="1" customHeight="1">
      <c r="A103" s="34" t="s">
        <v>79</v>
      </c>
      <c r="B103" s="28">
        <v>22</v>
      </c>
      <c r="C103" s="29">
        <v>2</v>
      </c>
      <c r="D103" s="30">
        <v>3</v>
      </c>
      <c r="E103" s="31">
        <v>0</v>
      </c>
      <c r="F103" s="32">
        <v>0</v>
      </c>
      <c r="G103" s="33">
        <f>SUM(G104)</f>
        <v>0</v>
      </c>
      <c r="H103" s="33">
        <f t="shared" si="48"/>
        <v>0</v>
      </c>
      <c r="I103" s="33">
        <f t="shared" si="48"/>
        <v>0</v>
      </c>
    </row>
    <row r="104" spans="1:9" ht="47.25" hidden="1">
      <c r="A104" s="34" t="s">
        <v>195</v>
      </c>
      <c r="B104" s="28">
        <v>22</v>
      </c>
      <c r="C104" s="29">
        <v>2</v>
      </c>
      <c r="D104" s="30">
        <v>3</v>
      </c>
      <c r="E104" s="31">
        <v>13600</v>
      </c>
      <c r="F104" s="32">
        <v>0</v>
      </c>
      <c r="G104" s="33">
        <f>SUM(G105)</f>
        <v>0</v>
      </c>
      <c r="H104" s="33">
        <f t="shared" si="48"/>
        <v>0</v>
      </c>
      <c r="I104" s="33">
        <f t="shared" si="48"/>
        <v>0</v>
      </c>
    </row>
    <row r="105" spans="1:9" ht="31.5" hidden="1">
      <c r="A105" s="27" t="s">
        <v>8</v>
      </c>
      <c r="B105" s="28">
        <v>22</v>
      </c>
      <c r="C105" s="29">
        <v>2</v>
      </c>
      <c r="D105" s="30">
        <v>3</v>
      </c>
      <c r="E105" s="31">
        <v>13600</v>
      </c>
      <c r="F105" s="32">
        <v>500</v>
      </c>
      <c r="G105" s="47"/>
      <c r="H105" s="47"/>
      <c r="I105" s="47"/>
    </row>
    <row r="106" spans="1:9" s="10" customFormat="1" ht="15.75" hidden="1">
      <c r="A106" s="50" t="s">
        <v>23</v>
      </c>
      <c r="B106" s="51">
        <v>22</v>
      </c>
      <c r="C106" s="52">
        <v>5</v>
      </c>
      <c r="D106" s="53">
        <v>0</v>
      </c>
      <c r="E106" s="54">
        <v>0</v>
      </c>
      <c r="F106" s="55">
        <v>0</v>
      </c>
      <c r="G106" s="56">
        <f>SUM(G107)</f>
        <v>0</v>
      </c>
      <c r="H106" s="56">
        <f t="shared" ref="H106:I106" si="49">SUM(H107)</f>
        <v>0</v>
      </c>
      <c r="I106" s="56">
        <f t="shared" si="49"/>
        <v>0</v>
      </c>
    </row>
    <row r="107" spans="1:9" ht="15.75" hidden="1">
      <c r="A107" s="34" t="s">
        <v>24</v>
      </c>
      <c r="B107" s="28">
        <v>22</v>
      </c>
      <c r="C107" s="29">
        <v>5</v>
      </c>
      <c r="D107" s="30">
        <v>3</v>
      </c>
      <c r="E107" s="31">
        <v>0</v>
      </c>
      <c r="F107" s="32">
        <v>0</v>
      </c>
      <c r="G107" s="47">
        <f>SUM(G108+G110+G112+G114)</f>
        <v>0</v>
      </c>
      <c r="H107" s="47">
        <f t="shared" ref="H107:I107" si="50">SUM(H108+H110+H112+H114)</f>
        <v>0</v>
      </c>
      <c r="I107" s="47">
        <f t="shared" si="50"/>
        <v>0</v>
      </c>
    </row>
    <row r="108" spans="1:9" ht="15.75" hidden="1">
      <c r="A108" s="34" t="s">
        <v>25</v>
      </c>
      <c r="B108" s="28">
        <v>22</v>
      </c>
      <c r="C108" s="29">
        <v>5</v>
      </c>
      <c r="D108" s="30">
        <v>3</v>
      </c>
      <c r="E108" s="31">
        <v>6000100</v>
      </c>
      <c r="F108" s="32">
        <v>0</v>
      </c>
      <c r="G108" s="47">
        <f>SUM(G109)</f>
        <v>0</v>
      </c>
      <c r="H108" s="47">
        <f t="shared" ref="H108:I108" si="51">SUM(H109)</f>
        <v>0</v>
      </c>
      <c r="I108" s="47">
        <f t="shared" si="51"/>
        <v>0</v>
      </c>
    </row>
    <row r="109" spans="1:9" ht="31.5" hidden="1">
      <c r="A109" s="27" t="s">
        <v>8</v>
      </c>
      <c r="B109" s="28">
        <v>22</v>
      </c>
      <c r="C109" s="29">
        <v>5</v>
      </c>
      <c r="D109" s="30">
        <v>3</v>
      </c>
      <c r="E109" s="31">
        <v>6000100</v>
      </c>
      <c r="F109" s="32">
        <v>500</v>
      </c>
      <c r="G109" s="47">
        <v>0</v>
      </c>
      <c r="H109" s="47">
        <v>0</v>
      </c>
      <c r="I109" s="47">
        <v>0</v>
      </c>
    </row>
    <row r="110" spans="1:9" ht="15.75" hidden="1">
      <c r="A110" s="27" t="s">
        <v>26</v>
      </c>
      <c r="B110" s="28">
        <v>22</v>
      </c>
      <c r="C110" s="29">
        <v>5</v>
      </c>
      <c r="D110" s="30">
        <v>3</v>
      </c>
      <c r="E110" s="31">
        <v>6000300</v>
      </c>
      <c r="F110" s="32">
        <v>0</v>
      </c>
      <c r="G110" s="47">
        <f>SUM(G111)</f>
        <v>0</v>
      </c>
      <c r="H110" s="47">
        <f t="shared" ref="H110:I110" si="52">SUM(H111)</f>
        <v>0</v>
      </c>
      <c r="I110" s="47">
        <f t="shared" si="52"/>
        <v>0</v>
      </c>
    </row>
    <row r="111" spans="1:9" ht="31.5" hidden="1">
      <c r="A111" s="27" t="s">
        <v>8</v>
      </c>
      <c r="B111" s="28">
        <v>22</v>
      </c>
      <c r="C111" s="29">
        <v>5</v>
      </c>
      <c r="D111" s="30">
        <v>3</v>
      </c>
      <c r="E111" s="31">
        <v>6000300</v>
      </c>
      <c r="F111" s="32">
        <v>500</v>
      </c>
      <c r="G111" s="47">
        <v>0</v>
      </c>
      <c r="H111" s="47">
        <v>0</v>
      </c>
      <c r="I111" s="47">
        <v>0</v>
      </c>
    </row>
    <row r="112" spans="1:9" ht="31.5" hidden="1">
      <c r="A112" s="27" t="s">
        <v>27</v>
      </c>
      <c r="B112" s="28">
        <v>22</v>
      </c>
      <c r="C112" s="29">
        <v>5</v>
      </c>
      <c r="D112" s="30">
        <v>3</v>
      </c>
      <c r="E112" s="31">
        <v>6000400</v>
      </c>
      <c r="F112" s="32">
        <v>0</v>
      </c>
      <c r="G112" s="47">
        <f>SUM(G113)</f>
        <v>0</v>
      </c>
      <c r="H112" s="47">
        <f t="shared" ref="H112:I112" si="53">SUM(H113)</f>
        <v>0</v>
      </c>
      <c r="I112" s="47">
        <f t="shared" si="53"/>
        <v>0</v>
      </c>
    </row>
    <row r="113" spans="1:9" ht="31.5" hidden="1">
      <c r="A113" s="27" t="s">
        <v>8</v>
      </c>
      <c r="B113" s="28">
        <v>22</v>
      </c>
      <c r="C113" s="29">
        <v>5</v>
      </c>
      <c r="D113" s="30">
        <v>3</v>
      </c>
      <c r="E113" s="31">
        <v>6000400</v>
      </c>
      <c r="F113" s="32">
        <v>500</v>
      </c>
      <c r="G113" s="47">
        <v>0</v>
      </c>
      <c r="H113" s="47">
        <v>0</v>
      </c>
      <c r="I113" s="47">
        <v>0</v>
      </c>
    </row>
    <row r="114" spans="1:9" ht="31.5" hidden="1">
      <c r="A114" s="27" t="s">
        <v>28</v>
      </c>
      <c r="B114" s="28">
        <v>22</v>
      </c>
      <c r="C114" s="29">
        <v>5</v>
      </c>
      <c r="D114" s="30">
        <v>3</v>
      </c>
      <c r="E114" s="31">
        <v>6000500</v>
      </c>
      <c r="F114" s="32">
        <v>0</v>
      </c>
      <c r="G114" s="47">
        <f>SUM(G115)</f>
        <v>0</v>
      </c>
      <c r="H114" s="47">
        <f t="shared" ref="H114:I114" si="54">SUM(H115)</f>
        <v>0</v>
      </c>
      <c r="I114" s="47">
        <f t="shared" si="54"/>
        <v>0</v>
      </c>
    </row>
    <row r="115" spans="1:9" ht="31.5" hidden="1">
      <c r="A115" s="27" t="s">
        <v>8</v>
      </c>
      <c r="B115" s="28">
        <v>22</v>
      </c>
      <c r="C115" s="29">
        <v>5</v>
      </c>
      <c r="D115" s="30">
        <v>3</v>
      </c>
      <c r="E115" s="31">
        <v>6000500</v>
      </c>
      <c r="F115" s="32">
        <v>500</v>
      </c>
      <c r="G115" s="47">
        <v>0</v>
      </c>
      <c r="H115" s="47">
        <v>0</v>
      </c>
      <c r="I115" s="47">
        <v>0</v>
      </c>
    </row>
    <row r="116" spans="1:9" s="10" customFormat="1" ht="15.75" hidden="1">
      <c r="A116" s="50" t="s">
        <v>75</v>
      </c>
      <c r="B116" s="51">
        <v>22</v>
      </c>
      <c r="C116" s="52">
        <v>14</v>
      </c>
      <c r="D116" s="53">
        <v>0</v>
      </c>
      <c r="E116" s="54">
        <v>0</v>
      </c>
      <c r="F116" s="55">
        <v>0</v>
      </c>
      <c r="G116" s="56">
        <f>SUM(G117)</f>
        <v>0</v>
      </c>
      <c r="H116" s="56">
        <f t="shared" ref="H116:I118" si="55">SUM(H117)</f>
        <v>0</v>
      </c>
      <c r="I116" s="56">
        <f t="shared" si="55"/>
        <v>0</v>
      </c>
    </row>
    <row r="117" spans="1:9" ht="63" hidden="1">
      <c r="A117" s="34" t="s">
        <v>13</v>
      </c>
      <c r="B117" s="28">
        <v>22</v>
      </c>
      <c r="C117" s="29">
        <v>14</v>
      </c>
      <c r="D117" s="30">
        <v>3</v>
      </c>
      <c r="E117" s="31">
        <v>0</v>
      </c>
      <c r="F117" s="32">
        <v>0</v>
      </c>
      <c r="G117" s="47">
        <f>SUM(G118)</f>
        <v>0</v>
      </c>
      <c r="H117" s="47">
        <f t="shared" si="55"/>
        <v>0</v>
      </c>
      <c r="I117" s="47">
        <f t="shared" si="55"/>
        <v>0</v>
      </c>
    </row>
    <row r="118" spans="1:9" ht="94.5" hidden="1">
      <c r="A118" s="27" t="s">
        <v>14</v>
      </c>
      <c r="B118" s="28">
        <v>22</v>
      </c>
      <c r="C118" s="29">
        <v>14</v>
      </c>
      <c r="D118" s="30">
        <v>3</v>
      </c>
      <c r="E118" s="31">
        <v>5210600</v>
      </c>
      <c r="F118" s="32">
        <v>0</v>
      </c>
      <c r="G118" s="47">
        <f>SUM(G119)</f>
        <v>0</v>
      </c>
      <c r="H118" s="47">
        <f t="shared" si="55"/>
        <v>0</v>
      </c>
      <c r="I118" s="47">
        <f t="shared" si="55"/>
        <v>0</v>
      </c>
    </row>
    <row r="119" spans="1:9" ht="15.75" hidden="1">
      <c r="A119" s="27" t="s">
        <v>32</v>
      </c>
      <c r="B119" s="28">
        <v>22</v>
      </c>
      <c r="C119" s="29">
        <v>14</v>
      </c>
      <c r="D119" s="30">
        <v>3</v>
      </c>
      <c r="E119" s="31">
        <v>5210600</v>
      </c>
      <c r="F119" s="32">
        <v>17</v>
      </c>
      <c r="G119" s="33">
        <v>0</v>
      </c>
      <c r="H119" s="33">
        <v>0</v>
      </c>
      <c r="I119" s="33">
        <v>0</v>
      </c>
    </row>
    <row r="120" spans="1:9" ht="35.25" hidden="1" customHeight="1">
      <c r="A120" s="474" t="s">
        <v>33</v>
      </c>
      <c r="B120" s="475"/>
      <c r="C120" s="475"/>
      <c r="D120" s="475"/>
      <c r="E120" s="475"/>
      <c r="F120" s="476"/>
      <c r="G120" s="2">
        <f>SUM(G121+G138+G142+G152)</f>
        <v>0</v>
      </c>
      <c r="H120" s="2">
        <f t="shared" ref="H120:I120" si="56">SUM(H121+H138+H142+H152)</f>
        <v>0</v>
      </c>
      <c r="I120" s="2">
        <f t="shared" si="56"/>
        <v>0</v>
      </c>
    </row>
    <row r="121" spans="1:9" s="10" customFormat="1" ht="15.75" hidden="1">
      <c r="A121" s="3" t="s">
        <v>5</v>
      </c>
      <c r="B121" s="4">
        <v>29</v>
      </c>
      <c r="C121" s="5">
        <v>1</v>
      </c>
      <c r="D121" s="6">
        <v>0</v>
      </c>
      <c r="E121" s="7">
        <v>0</v>
      </c>
      <c r="F121" s="8">
        <v>0</v>
      </c>
      <c r="G121" s="9">
        <f>SUM(G122+G125+G130+G133)</f>
        <v>0</v>
      </c>
      <c r="H121" s="9">
        <f t="shared" ref="H121:I121" si="57">SUM(H122+H125+H130+H133)</f>
        <v>0</v>
      </c>
      <c r="I121" s="9">
        <f t="shared" si="57"/>
        <v>0</v>
      </c>
    </row>
    <row r="122" spans="1:9" s="18" customFormat="1" ht="35.25" hidden="1" customHeight="1">
      <c r="A122" s="11" t="s">
        <v>6</v>
      </c>
      <c r="B122" s="12">
        <v>29</v>
      </c>
      <c r="C122" s="13">
        <v>1</v>
      </c>
      <c r="D122" s="14">
        <v>2</v>
      </c>
      <c r="E122" s="15">
        <v>0</v>
      </c>
      <c r="F122" s="16">
        <v>0</v>
      </c>
      <c r="G122" s="17">
        <f>SUM(G123)</f>
        <v>0</v>
      </c>
      <c r="H122" s="17">
        <f t="shared" ref="H122:I123" si="58">SUM(H123)</f>
        <v>0</v>
      </c>
      <c r="I122" s="17">
        <f t="shared" si="58"/>
        <v>0</v>
      </c>
    </row>
    <row r="123" spans="1:9" ht="15.75" hidden="1">
      <c r="A123" s="11" t="s">
        <v>7</v>
      </c>
      <c r="B123" s="12">
        <v>29</v>
      </c>
      <c r="C123" s="13">
        <v>1</v>
      </c>
      <c r="D123" s="14">
        <v>2</v>
      </c>
      <c r="E123" s="15">
        <v>20300</v>
      </c>
      <c r="F123" s="16">
        <v>0</v>
      </c>
      <c r="G123" s="17">
        <f>SUM(G124)</f>
        <v>0</v>
      </c>
      <c r="H123" s="17">
        <f t="shared" si="58"/>
        <v>0</v>
      </c>
      <c r="I123" s="17">
        <f t="shared" si="58"/>
        <v>0</v>
      </c>
    </row>
    <row r="124" spans="1:9" ht="31.5" hidden="1">
      <c r="A124" s="27" t="s">
        <v>8</v>
      </c>
      <c r="B124" s="28">
        <v>29</v>
      </c>
      <c r="C124" s="29">
        <v>1</v>
      </c>
      <c r="D124" s="30">
        <v>2</v>
      </c>
      <c r="E124" s="31">
        <v>20300</v>
      </c>
      <c r="F124" s="32">
        <v>500</v>
      </c>
      <c r="G124" s="33">
        <v>0</v>
      </c>
      <c r="H124" s="33">
        <v>0</v>
      </c>
      <c r="I124" s="33">
        <v>0</v>
      </c>
    </row>
    <row r="125" spans="1:9" ht="94.5" hidden="1">
      <c r="A125" s="34" t="s">
        <v>9</v>
      </c>
      <c r="B125" s="28">
        <v>29</v>
      </c>
      <c r="C125" s="29">
        <v>1</v>
      </c>
      <c r="D125" s="30">
        <v>4</v>
      </c>
      <c r="E125" s="31">
        <v>0</v>
      </c>
      <c r="F125" s="32">
        <v>0</v>
      </c>
      <c r="G125" s="33">
        <f>SUM(G126+G128)</f>
        <v>0</v>
      </c>
      <c r="H125" s="33">
        <f t="shared" ref="H125:I125" si="59">SUM(H126+H128)</f>
        <v>0</v>
      </c>
      <c r="I125" s="33">
        <f t="shared" si="59"/>
        <v>0</v>
      </c>
    </row>
    <row r="126" spans="1:9" ht="15.75" hidden="1">
      <c r="A126" s="34" t="s">
        <v>11</v>
      </c>
      <c r="B126" s="28">
        <v>29</v>
      </c>
      <c r="C126" s="29">
        <v>1</v>
      </c>
      <c r="D126" s="30">
        <v>4</v>
      </c>
      <c r="E126" s="31">
        <v>20400</v>
      </c>
      <c r="F126" s="32">
        <v>0</v>
      </c>
      <c r="G126" s="33">
        <f>SUM(G127)</f>
        <v>0</v>
      </c>
      <c r="H126" s="33">
        <f t="shared" ref="H126:I126" si="60">SUM(H127)</f>
        <v>0</v>
      </c>
      <c r="I126" s="33">
        <f t="shared" si="60"/>
        <v>0</v>
      </c>
    </row>
    <row r="127" spans="1:9" ht="31.5" hidden="1">
      <c r="A127" s="27" t="s">
        <v>8</v>
      </c>
      <c r="B127" s="28">
        <v>29</v>
      </c>
      <c r="C127" s="29">
        <v>1</v>
      </c>
      <c r="D127" s="30">
        <v>4</v>
      </c>
      <c r="E127" s="31">
        <v>20400</v>
      </c>
      <c r="F127" s="32">
        <v>500</v>
      </c>
      <c r="G127" s="33">
        <v>0</v>
      </c>
      <c r="H127" s="33">
        <v>0</v>
      </c>
      <c r="I127" s="33">
        <v>0</v>
      </c>
    </row>
    <row r="128" spans="1:9" ht="31.5" hidden="1">
      <c r="A128" s="34" t="s">
        <v>12</v>
      </c>
      <c r="B128" s="28">
        <v>29</v>
      </c>
      <c r="C128" s="29">
        <v>1</v>
      </c>
      <c r="D128" s="30">
        <v>4</v>
      </c>
      <c r="E128" s="31">
        <v>29500</v>
      </c>
      <c r="F128" s="32">
        <v>0</v>
      </c>
      <c r="G128" s="33">
        <f>SUM(G129)</f>
        <v>0</v>
      </c>
      <c r="H128" s="33">
        <f t="shared" ref="H128:I128" si="61">SUM(H129)</f>
        <v>0</v>
      </c>
      <c r="I128" s="33">
        <f t="shared" si="61"/>
        <v>0</v>
      </c>
    </row>
    <row r="129" spans="1:9" ht="31.5" hidden="1">
      <c r="A129" s="27" t="s">
        <v>8</v>
      </c>
      <c r="B129" s="42">
        <v>29</v>
      </c>
      <c r="C129" s="43">
        <v>1</v>
      </c>
      <c r="D129" s="44">
        <v>4</v>
      </c>
      <c r="E129" s="45">
        <v>29500</v>
      </c>
      <c r="F129" s="46">
        <v>500</v>
      </c>
      <c r="G129" s="33">
        <v>0</v>
      </c>
      <c r="H129" s="33">
        <v>0</v>
      </c>
      <c r="I129" s="33">
        <v>0</v>
      </c>
    </row>
    <row r="130" spans="1:9" ht="15.75" hidden="1">
      <c r="A130" s="48" t="s">
        <v>15</v>
      </c>
      <c r="B130" s="42">
        <v>29</v>
      </c>
      <c r="C130" s="43">
        <v>1</v>
      </c>
      <c r="D130" s="44">
        <v>11</v>
      </c>
      <c r="E130" s="45">
        <v>0</v>
      </c>
      <c r="F130" s="46">
        <v>0</v>
      </c>
      <c r="G130" s="33">
        <f>SUM(G131)</f>
        <v>0</v>
      </c>
      <c r="H130" s="33">
        <f t="shared" ref="H130:I131" si="62">SUM(H131)</f>
        <v>0</v>
      </c>
      <c r="I130" s="33">
        <f t="shared" si="62"/>
        <v>0</v>
      </c>
    </row>
    <row r="131" spans="1:9" ht="31.5" hidden="1">
      <c r="A131" s="48" t="s">
        <v>16</v>
      </c>
      <c r="B131" s="42">
        <v>29</v>
      </c>
      <c r="C131" s="43">
        <v>1</v>
      </c>
      <c r="D131" s="44">
        <v>11</v>
      </c>
      <c r="E131" s="45">
        <v>700500</v>
      </c>
      <c r="F131" s="46">
        <v>0</v>
      </c>
      <c r="G131" s="33">
        <f>SUM(G132)</f>
        <v>0</v>
      </c>
      <c r="H131" s="33">
        <f t="shared" si="62"/>
        <v>0</v>
      </c>
      <c r="I131" s="33">
        <f t="shared" si="62"/>
        <v>0</v>
      </c>
    </row>
    <row r="132" spans="1:9" ht="15.75" hidden="1">
      <c r="A132" s="27" t="s">
        <v>17</v>
      </c>
      <c r="B132" s="28">
        <v>29</v>
      </c>
      <c r="C132" s="29">
        <v>1</v>
      </c>
      <c r="D132" s="30">
        <v>11</v>
      </c>
      <c r="E132" s="31">
        <v>700500</v>
      </c>
      <c r="F132" s="32">
        <v>13</v>
      </c>
      <c r="G132" s="33">
        <v>0</v>
      </c>
      <c r="H132" s="33">
        <v>0</v>
      </c>
      <c r="I132" s="33">
        <v>0</v>
      </c>
    </row>
    <row r="133" spans="1:9" s="59" customFormat="1" ht="15.75" hidden="1">
      <c r="A133" s="27" t="s">
        <v>18</v>
      </c>
      <c r="B133" s="28">
        <v>29</v>
      </c>
      <c r="C133" s="29">
        <v>1</v>
      </c>
      <c r="D133" s="30">
        <v>13</v>
      </c>
      <c r="E133" s="31">
        <v>0</v>
      </c>
      <c r="F133" s="32">
        <v>0</v>
      </c>
      <c r="G133" s="33">
        <f>SUM(G134+G136)</f>
        <v>0</v>
      </c>
      <c r="H133" s="33">
        <f t="shared" ref="H133:I133" si="63">SUM(H134+H136)</f>
        <v>0</v>
      </c>
      <c r="I133" s="33">
        <f t="shared" si="63"/>
        <v>0</v>
      </c>
    </row>
    <row r="134" spans="1:9" ht="31.5" hidden="1">
      <c r="A134" s="27" t="s">
        <v>19</v>
      </c>
      <c r="B134" s="28">
        <v>29</v>
      </c>
      <c r="C134" s="29">
        <v>1</v>
      </c>
      <c r="D134" s="30">
        <v>13</v>
      </c>
      <c r="E134" s="31">
        <v>29900</v>
      </c>
      <c r="F134" s="32">
        <v>0</v>
      </c>
      <c r="G134" s="33">
        <f>SUM(G135)</f>
        <v>0</v>
      </c>
      <c r="H134" s="33">
        <f t="shared" ref="H134:I134" si="64">SUM(H135)</f>
        <v>0</v>
      </c>
      <c r="I134" s="33">
        <f t="shared" si="64"/>
        <v>0</v>
      </c>
    </row>
    <row r="135" spans="1:9" ht="31.5" hidden="1">
      <c r="A135" s="27" t="s">
        <v>8</v>
      </c>
      <c r="B135" s="28">
        <v>29</v>
      </c>
      <c r="C135" s="29">
        <v>1</v>
      </c>
      <c r="D135" s="30">
        <v>13</v>
      </c>
      <c r="E135" s="31">
        <v>29900</v>
      </c>
      <c r="F135" s="32">
        <v>500</v>
      </c>
      <c r="G135" s="33">
        <v>0</v>
      </c>
      <c r="H135" s="33">
        <v>0</v>
      </c>
      <c r="I135" s="33">
        <v>0</v>
      </c>
    </row>
    <row r="136" spans="1:9" ht="15.75" hidden="1">
      <c r="A136" s="27" t="s">
        <v>17</v>
      </c>
      <c r="B136" s="28">
        <v>29</v>
      </c>
      <c r="C136" s="29">
        <v>1</v>
      </c>
      <c r="D136" s="30">
        <v>13</v>
      </c>
      <c r="E136" s="31">
        <v>920000</v>
      </c>
      <c r="F136" s="32">
        <v>0</v>
      </c>
      <c r="G136" s="33">
        <f>SUM(G137)</f>
        <v>0</v>
      </c>
      <c r="H136" s="33">
        <f t="shared" ref="H136:I136" si="65">SUM(H137)</f>
        <v>0</v>
      </c>
      <c r="I136" s="33">
        <f t="shared" si="65"/>
        <v>0</v>
      </c>
    </row>
    <row r="137" spans="1:9" ht="31.5" hidden="1">
      <c r="A137" s="27" t="s">
        <v>8</v>
      </c>
      <c r="B137" s="28">
        <v>29</v>
      </c>
      <c r="C137" s="29">
        <v>1</v>
      </c>
      <c r="D137" s="30">
        <v>13</v>
      </c>
      <c r="E137" s="31">
        <v>920000</v>
      </c>
      <c r="F137" s="32">
        <v>500</v>
      </c>
      <c r="G137" s="33">
        <v>0</v>
      </c>
      <c r="H137" s="33">
        <v>0</v>
      </c>
      <c r="I137" s="33">
        <v>0</v>
      </c>
    </row>
    <row r="138" spans="1:9" s="10" customFormat="1" ht="15.75" hidden="1">
      <c r="A138" s="50" t="s">
        <v>78</v>
      </c>
      <c r="B138" s="51">
        <v>29</v>
      </c>
      <c r="C138" s="52">
        <v>2</v>
      </c>
      <c r="D138" s="53">
        <v>0</v>
      </c>
      <c r="E138" s="54">
        <v>0</v>
      </c>
      <c r="F138" s="55">
        <v>0</v>
      </c>
      <c r="G138" s="56">
        <f>SUM(G139)</f>
        <v>0</v>
      </c>
      <c r="H138" s="56">
        <f t="shared" ref="H138:I140" si="66">SUM(H139)</f>
        <v>0</v>
      </c>
      <c r="I138" s="56">
        <f t="shared" si="66"/>
        <v>0</v>
      </c>
    </row>
    <row r="139" spans="1:9" ht="35.25" hidden="1" customHeight="1">
      <c r="A139" s="34" t="s">
        <v>79</v>
      </c>
      <c r="B139" s="28">
        <v>29</v>
      </c>
      <c r="C139" s="29">
        <v>2</v>
      </c>
      <c r="D139" s="30">
        <v>3</v>
      </c>
      <c r="E139" s="31">
        <v>0</v>
      </c>
      <c r="F139" s="32">
        <v>0</v>
      </c>
      <c r="G139" s="33">
        <f>SUM(G140)</f>
        <v>0</v>
      </c>
      <c r="H139" s="33">
        <f t="shared" si="66"/>
        <v>0</v>
      </c>
      <c r="I139" s="33">
        <f t="shared" si="66"/>
        <v>0</v>
      </c>
    </row>
    <row r="140" spans="1:9" ht="47.25" hidden="1">
      <c r="A140" s="34" t="s">
        <v>195</v>
      </c>
      <c r="B140" s="28">
        <v>29</v>
      </c>
      <c r="C140" s="29">
        <v>2</v>
      </c>
      <c r="D140" s="30">
        <v>3</v>
      </c>
      <c r="E140" s="31">
        <v>13600</v>
      </c>
      <c r="F140" s="32">
        <v>0</v>
      </c>
      <c r="G140" s="33">
        <f>SUM(G141)</f>
        <v>0</v>
      </c>
      <c r="H140" s="33">
        <f t="shared" si="66"/>
        <v>0</v>
      </c>
      <c r="I140" s="33">
        <f t="shared" si="66"/>
        <v>0</v>
      </c>
    </row>
    <row r="141" spans="1:9" ht="31.5" hidden="1">
      <c r="A141" s="27" t="s">
        <v>8</v>
      </c>
      <c r="B141" s="28">
        <v>29</v>
      </c>
      <c r="C141" s="29">
        <v>2</v>
      </c>
      <c r="D141" s="30">
        <v>3</v>
      </c>
      <c r="E141" s="31">
        <v>13600</v>
      </c>
      <c r="F141" s="32">
        <v>500</v>
      </c>
      <c r="G141" s="47"/>
      <c r="H141" s="47"/>
      <c r="I141" s="47"/>
    </row>
    <row r="142" spans="1:9" s="10" customFormat="1" ht="15.75" hidden="1">
      <c r="A142" s="50" t="s">
        <v>23</v>
      </c>
      <c r="B142" s="51">
        <v>29</v>
      </c>
      <c r="C142" s="52">
        <v>5</v>
      </c>
      <c r="D142" s="53">
        <v>0</v>
      </c>
      <c r="E142" s="54">
        <v>0</v>
      </c>
      <c r="F142" s="55">
        <v>0</v>
      </c>
      <c r="G142" s="56">
        <f>SUM(G143)</f>
        <v>0</v>
      </c>
      <c r="H142" s="56">
        <f t="shared" ref="H142:I142" si="67">SUM(H143)</f>
        <v>0</v>
      </c>
      <c r="I142" s="56">
        <f t="shared" si="67"/>
        <v>0</v>
      </c>
    </row>
    <row r="143" spans="1:9" ht="15.75" hidden="1">
      <c r="A143" s="34" t="s">
        <v>24</v>
      </c>
      <c r="B143" s="28">
        <v>29</v>
      </c>
      <c r="C143" s="29">
        <v>5</v>
      </c>
      <c r="D143" s="30">
        <v>3</v>
      </c>
      <c r="E143" s="31">
        <v>0</v>
      </c>
      <c r="F143" s="32">
        <v>0</v>
      </c>
      <c r="G143" s="47">
        <f>SUM(G144+G146+G148+G150)</f>
        <v>0</v>
      </c>
      <c r="H143" s="47">
        <f t="shared" ref="H143:I143" si="68">SUM(H144+H146+H148+H150)</f>
        <v>0</v>
      </c>
      <c r="I143" s="47">
        <f t="shared" si="68"/>
        <v>0</v>
      </c>
    </row>
    <row r="144" spans="1:9" ht="15.75" hidden="1">
      <c r="A144" s="34" t="s">
        <v>25</v>
      </c>
      <c r="B144" s="28">
        <v>29</v>
      </c>
      <c r="C144" s="29">
        <v>5</v>
      </c>
      <c r="D144" s="30">
        <v>3</v>
      </c>
      <c r="E144" s="31">
        <v>6000100</v>
      </c>
      <c r="F144" s="32">
        <v>0</v>
      </c>
      <c r="G144" s="47">
        <f>SUM(G145)</f>
        <v>0</v>
      </c>
      <c r="H144" s="47">
        <f t="shared" ref="H144:I144" si="69">SUM(H145)</f>
        <v>0</v>
      </c>
      <c r="I144" s="47">
        <f t="shared" si="69"/>
        <v>0</v>
      </c>
    </row>
    <row r="145" spans="1:9" ht="31.5" hidden="1">
      <c r="A145" s="27" t="s">
        <v>8</v>
      </c>
      <c r="B145" s="28">
        <v>29</v>
      </c>
      <c r="C145" s="29">
        <v>5</v>
      </c>
      <c r="D145" s="30">
        <v>3</v>
      </c>
      <c r="E145" s="31">
        <v>6000100</v>
      </c>
      <c r="F145" s="32">
        <v>500</v>
      </c>
      <c r="G145" s="47">
        <v>0</v>
      </c>
      <c r="H145" s="47">
        <v>0</v>
      </c>
      <c r="I145" s="47">
        <v>0</v>
      </c>
    </row>
    <row r="146" spans="1:9" ht="15.75" hidden="1">
      <c r="A146" s="27" t="s">
        <v>26</v>
      </c>
      <c r="B146" s="28">
        <v>29</v>
      </c>
      <c r="C146" s="29">
        <v>5</v>
      </c>
      <c r="D146" s="30">
        <v>3</v>
      </c>
      <c r="E146" s="31">
        <v>6000300</v>
      </c>
      <c r="F146" s="32">
        <v>0</v>
      </c>
      <c r="G146" s="47">
        <f>SUM(G147)</f>
        <v>0</v>
      </c>
      <c r="H146" s="47">
        <f t="shared" ref="H146:I146" si="70">SUM(H147)</f>
        <v>0</v>
      </c>
      <c r="I146" s="47">
        <f t="shared" si="70"/>
        <v>0</v>
      </c>
    </row>
    <row r="147" spans="1:9" ht="31.5" hidden="1">
      <c r="A147" s="27" t="s">
        <v>8</v>
      </c>
      <c r="B147" s="28">
        <v>29</v>
      </c>
      <c r="C147" s="29">
        <v>5</v>
      </c>
      <c r="D147" s="30">
        <v>3</v>
      </c>
      <c r="E147" s="31">
        <v>6000300</v>
      </c>
      <c r="F147" s="32">
        <v>500</v>
      </c>
      <c r="G147" s="47">
        <v>0</v>
      </c>
      <c r="H147" s="47">
        <v>0</v>
      </c>
      <c r="I147" s="47">
        <v>0</v>
      </c>
    </row>
    <row r="148" spans="1:9" ht="31.5" hidden="1">
      <c r="A148" s="27" t="s">
        <v>27</v>
      </c>
      <c r="B148" s="28">
        <v>29</v>
      </c>
      <c r="C148" s="29">
        <v>5</v>
      </c>
      <c r="D148" s="30">
        <v>3</v>
      </c>
      <c r="E148" s="31">
        <v>6000400</v>
      </c>
      <c r="F148" s="32">
        <v>0</v>
      </c>
      <c r="G148" s="47">
        <f>SUM(G149)</f>
        <v>0</v>
      </c>
      <c r="H148" s="47">
        <f t="shared" ref="H148:I148" si="71">SUM(H149)</f>
        <v>0</v>
      </c>
      <c r="I148" s="47">
        <f t="shared" si="71"/>
        <v>0</v>
      </c>
    </row>
    <row r="149" spans="1:9" ht="31.5" hidden="1">
      <c r="A149" s="27" t="s">
        <v>8</v>
      </c>
      <c r="B149" s="28">
        <v>29</v>
      </c>
      <c r="C149" s="29">
        <v>5</v>
      </c>
      <c r="D149" s="30">
        <v>3</v>
      </c>
      <c r="E149" s="31">
        <v>6000400</v>
      </c>
      <c r="F149" s="32">
        <v>500</v>
      </c>
      <c r="G149" s="47">
        <v>0</v>
      </c>
      <c r="H149" s="47">
        <v>0</v>
      </c>
      <c r="I149" s="47">
        <v>0</v>
      </c>
    </row>
    <row r="150" spans="1:9" ht="31.5" hidden="1">
      <c r="A150" s="27" t="s">
        <v>28</v>
      </c>
      <c r="B150" s="28">
        <v>29</v>
      </c>
      <c r="C150" s="29">
        <v>5</v>
      </c>
      <c r="D150" s="30">
        <v>3</v>
      </c>
      <c r="E150" s="31">
        <v>6000500</v>
      </c>
      <c r="F150" s="32">
        <v>0</v>
      </c>
      <c r="G150" s="47">
        <f>SUM(G151)</f>
        <v>0</v>
      </c>
      <c r="H150" s="47">
        <f t="shared" ref="H150:I150" si="72">SUM(H151)</f>
        <v>0</v>
      </c>
      <c r="I150" s="47">
        <f t="shared" si="72"/>
        <v>0</v>
      </c>
    </row>
    <row r="151" spans="1:9" ht="31.5" hidden="1">
      <c r="A151" s="27" t="s">
        <v>8</v>
      </c>
      <c r="B151" s="28">
        <v>29</v>
      </c>
      <c r="C151" s="29">
        <v>5</v>
      </c>
      <c r="D151" s="30">
        <v>3</v>
      </c>
      <c r="E151" s="31">
        <v>6000500</v>
      </c>
      <c r="F151" s="32">
        <v>500</v>
      </c>
      <c r="G151" s="47">
        <v>0</v>
      </c>
      <c r="H151" s="47">
        <v>0</v>
      </c>
      <c r="I151" s="47">
        <v>0</v>
      </c>
    </row>
    <row r="152" spans="1:9" s="10" customFormat="1" ht="15.75" hidden="1">
      <c r="A152" s="50" t="s">
        <v>75</v>
      </c>
      <c r="B152" s="51">
        <v>29</v>
      </c>
      <c r="C152" s="52">
        <v>14</v>
      </c>
      <c r="D152" s="53">
        <v>0</v>
      </c>
      <c r="E152" s="54">
        <v>0</v>
      </c>
      <c r="F152" s="55">
        <v>0</v>
      </c>
      <c r="G152" s="56">
        <f>SUM(G153)</f>
        <v>0</v>
      </c>
      <c r="H152" s="56">
        <f t="shared" ref="H152:I154" si="73">SUM(H153)</f>
        <v>0</v>
      </c>
      <c r="I152" s="56">
        <f t="shared" si="73"/>
        <v>0</v>
      </c>
    </row>
    <row r="153" spans="1:9" ht="63" hidden="1">
      <c r="A153" s="34" t="s">
        <v>13</v>
      </c>
      <c r="B153" s="28">
        <v>29</v>
      </c>
      <c r="C153" s="29">
        <v>14</v>
      </c>
      <c r="D153" s="30">
        <v>3</v>
      </c>
      <c r="E153" s="31">
        <v>0</v>
      </c>
      <c r="F153" s="32">
        <v>0</v>
      </c>
      <c r="G153" s="47">
        <f>SUM(G154)</f>
        <v>0</v>
      </c>
      <c r="H153" s="47">
        <f t="shared" si="73"/>
        <v>0</v>
      </c>
      <c r="I153" s="47">
        <f t="shared" si="73"/>
        <v>0</v>
      </c>
    </row>
    <row r="154" spans="1:9" ht="94.5" hidden="1">
      <c r="A154" s="27" t="s">
        <v>14</v>
      </c>
      <c r="B154" s="28">
        <v>29</v>
      </c>
      <c r="C154" s="29">
        <v>14</v>
      </c>
      <c r="D154" s="30">
        <v>3</v>
      </c>
      <c r="E154" s="31">
        <v>5210600</v>
      </c>
      <c r="F154" s="32">
        <v>0</v>
      </c>
      <c r="G154" s="47">
        <f>SUM(G155)</f>
        <v>0</v>
      </c>
      <c r="H154" s="47">
        <f t="shared" si="73"/>
        <v>0</v>
      </c>
      <c r="I154" s="47">
        <f t="shared" si="73"/>
        <v>0</v>
      </c>
    </row>
    <row r="155" spans="1:9" ht="15.75" hidden="1">
      <c r="A155" s="27" t="s">
        <v>32</v>
      </c>
      <c r="B155" s="28">
        <v>29</v>
      </c>
      <c r="C155" s="29">
        <v>14</v>
      </c>
      <c r="D155" s="30">
        <v>3</v>
      </c>
      <c r="E155" s="31">
        <v>5210600</v>
      </c>
      <c r="F155" s="32">
        <v>17</v>
      </c>
      <c r="G155" s="33">
        <v>0</v>
      </c>
      <c r="H155" s="33">
        <v>0</v>
      </c>
      <c r="I155" s="33">
        <v>0</v>
      </c>
    </row>
    <row r="156" spans="1:9" ht="35.25" hidden="1" customHeight="1">
      <c r="A156" s="474" t="s">
        <v>34</v>
      </c>
      <c r="B156" s="475"/>
      <c r="C156" s="475"/>
      <c r="D156" s="475"/>
      <c r="E156" s="475"/>
      <c r="F156" s="476"/>
      <c r="G156" s="2">
        <f>SUM(G157+G174+G178+G188)</f>
        <v>0</v>
      </c>
      <c r="H156" s="2">
        <f t="shared" ref="H156:I156" si="74">SUM(H157+H174+H178+H188)</f>
        <v>0</v>
      </c>
      <c r="I156" s="2">
        <f t="shared" si="74"/>
        <v>0</v>
      </c>
    </row>
    <row r="157" spans="1:9" s="10" customFormat="1" ht="15.75" hidden="1">
      <c r="A157" s="3" t="s">
        <v>5</v>
      </c>
      <c r="B157" s="4">
        <v>37</v>
      </c>
      <c r="C157" s="5">
        <v>1</v>
      </c>
      <c r="D157" s="6">
        <v>0</v>
      </c>
      <c r="E157" s="7">
        <v>0</v>
      </c>
      <c r="F157" s="8">
        <v>0</v>
      </c>
      <c r="G157" s="9">
        <f>SUM(G158+G161+G166+G169)</f>
        <v>0</v>
      </c>
      <c r="H157" s="9">
        <f t="shared" ref="H157:I157" si="75">SUM(H158+H161+H166+H169)</f>
        <v>0</v>
      </c>
      <c r="I157" s="9">
        <f t="shared" si="75"/>
        <v>0</v>
      </c>
    </row>
    <row r="158" spans="1:9" s="18" customFormat="1" ht="35.25" hidden="1" customHeight="1">
      <c r="A158" s="11" t="s">
        <v>6</v>
      </c>
      <c r="B158" s="12">
        <v>37</v>
      </c>
      <c r="C158" s="13">
        <v>1</v>
      </c>
      <c r="D158" s="14">
        <v>2</v>
      </c>
      <c r="E158" s="15">
        <v>0</v>
      </c>
      <c r="F158" s="16">
        <v>0</v>
      </c>
      <c r="G158" s="17">
        <f>SUM(G159)</f>
        <v>0</v>
      </c>
      <c r="H158" s="17">
        <f t="shared" ref="H158:I159" si="76">SUM(H159)</f>
        <v>0</v>
      </c>
      <c r="I158" s="17">
        <f t="shared" si="76"/>
        <v>0</v>
      </c>
    </row>
    <row r="159" spans="1:9" ht="15.75" hidden="1">
      <c r="A159" s="11" t="s">
        <v>7</v>
      </c>
      <c r="B159" s="12">
        <v>37</v>
      </c>
      <c r="C159" s="13">
        <v>1</v>
      </c>
      <c r="D159" s="14">
        <v>2</v>
      </c>
      <c r="E159" s="15">
        <v>20300</v>
      </c>
      <c r="F159" s="16">
        <v>0</v>
      </c>
      <c r="G159" s="17">
        <f>SUM(G160)</f>
        <v>0</v>
      </c>
      <c r="H159" s="17">
        <f t="shared" si="76"/>
        <v>0</v>
      </c>
      <c r="I159" s="17">
        <f t="shared" si="76"/>
        <v>0</v>
      </c>
    </row>
    <row r="160" spans="1:9" ht="31.5" hidden="1">
      <c r="A160" s="27" t="s">
        <v>8</v>
      </c>
      <c r="B160" s="28">
        <v>37</v>
      </c>
      <c r="C160" s="29">
        <v>1</v>
      </c>
      <c r="D160" s="30">
        <v>2</v>
      </c>
      <c r="E160" s="31">
        <v>20300</v>
      </c>
      <c r="F160" s="32">
        <v>500</v>
      </c>
      <c r="G160" s="33">
        <v>0</v>
      </c>
      <c r="H160" s="33">
        <v>0</v>
      </c>
      <c r="I160" s="33">
        <v>0</v>
      </c>
    </row>
    <row r="161" spans="1:9" ht="94.5" hidden="1">
      <c r="A161" s="34" t="s">
        <v>9</v>
      </c>
      <c r="B161" s="28">
        <v>37</v>
      </c>
      <c r="C161" s="29">
        <v>1</v>
      </c>
      <c r="D161" s="30">
        <v>4</v>
      </c>
      <c r="E161" s="31">
        <v>0</v>
      </c>
      <c r="F161" s="32">
        <v>0</v>
      </c>
      <c r="G161" s="33">
        <f>SUM(G162+G164)</f>
        <v>0</v>
      </c>
      <c r="H161" s="33">
        <f t="shared" ref="H161:I161" si="77">SUM(H162+H164)</f>
        <v>0</v>
      </c>
      <c r="I161" s="33">
        <f t="shared" si="77"/>
        <v>0</v>
      </c>
    </row>
    <row r="162" spans="1:9" ht="15.75" hidden="1">
      <c r="A162" s="34" t="s">
        <v>11</v>
      </c>
      <c r="B162" s="28">
        <v>37</v>
      </c>
      <c r="C162" s="29">
        <v>1</v>
      </c>
      <c r="D162" s="30">
        <v>4</v>
      </c>
      <c r="E162" s="31">
        <v>20400</v>
      </c>
      <c r="F162" s="32">
        <v>0</v>
      </c>
      <c r="G162" s="33">
        <f>SUM(G163)</f>
        <v>0</v>
      </c>
      <c r="H162" s="33">
        <f t="shared" ref="H162:I162" si="78">SUM(H163)</f>
        <v>0</v>
      </c>
      <c r="I162" s="33">
        <f t="shared" si="78"/>
        <v>0</v>
      </c>
    </row>
    <row r="163" spans="1:9" ht="31.5" hidden="1">
      <c r="A163" s="27" t="s">
        <v>8</v>
      </c>
      <c r="B163" s="28">
        <v>37</v>
      </c>
      <c r="C163" s="29">
        <v>1</v>
      </c>
      <c r="D163" s="30">
        <v>4</v>
      </c>
      <c r="E163" s="31">
        <v>20400</v>
      </c>
      <c r="F163" s="32">
        <v>500</v>
      </c>
      <c r="G163" s="33">
        <v>0</v>
      </c>
      <c r="H163" s="33">
        <v>0</v>
      </c>
      <c r="I163" s="33">
        <v>0</v>
      </c>
    </row>
    <row r="164" spans="1:9" ht="31.5" hidden="1">
      <c r="A164" s="34" t="s">
        <v>12</v>
      </c>
      <c r="B164" s="28">
        <v>37</v>
      </c>
      <c r="C164" s="29">
        <v>1</v>
      </c>
      <c r="D164" s="30">
        <v>4</v>
      </c>
      <c r="E164" s="31">
        <v>29500</v>
      </c>
      <c r="F164" s="32">
        <v>0</v>
      </c>
      <c r="G164" s="33">
        <f>SUM(G165)</f>
        <v>0</v>
      </c>
      <c r="H164" s="33">
        <f t="shared" ref="H164:I164" si="79">SUM(H165)</f>
        <v>0</v>
      </c>
      <c r="I164" s="33">
        <f t="shared" si="79"/>
        <v>0</v>
      </c>
    </row>
    <row r="165" spans="1:9" ht="31.5" hidden="1">
      <c r="A165" s="27" t="s">
        <v>8</v>
      </c>
      <c r="B165" s="42">
        <v>37</v>
      </c>
      <c r="C165" s="43">
        <v>1</v>
      </c>
      <c r="D165" s="44">
        <v>4</v>
      </c>
      <c r="E165" s="45">
        <v>29500</v>
      </c>
      <c r="F165" s="46">
        <v>500</v>
      </c>
      <c r="G165" s="33">
        <v>0</v>
      </c>
      <c r="H165" s="33">
        <v>0</v>
      </c>
      <c r="I165" s="33">
        <v>0</v>
      </c>
    </row>
    <row r="166" spans="1:9" ht="15.75" hidden="1">
      <c r="A166" s="48" t="s">
        <v>15</v>
      </c>
      <c r="B166" s="42">
        <v>37</v>
      </c>
      <c r="C166" s="43">
        <v>1</v>
      </c>
      <c r="D166" s="44">
        <v>11</v>
      </c>
      <c r="E166" s="45">
        <v>0</v>
      </c>
      <c r="F166" s="46">
        <v>0</v>
      </c>
      <c r="G166" s="33">
        <f>SUM(G167)</f>
        <v>0</v>
      </c>
      <c r="H166" s="33">
        <f t="shared" ref="H166:I167" si="80">SUM(H167)</f>
        <v>0</v>
      </c>
      <c r="I166" s="33">
        <f t="shared" si="80"/>
        <v>0</v>
      </c>
    </row>
    <row r="167" spans="1:9" ht="31.5" hidden="1">
      <c r="A167" s="48" t="s">
        <v>16</v>
      </c>
      <c r="B167" s="42">
        <v>37</v>
      </c>
      <c r="C167" s="43">
        <v>1</v>
      </c>
      <c r="D167" s="44">
        <v>11</v>
      </c>
      <c r="E167" s="45">
        <v>700500</v>
      </c>
      <c r="F167" s="46">
        <v>0</v>
      </c>
      <c r="G167" s="33">
        <f>SUM(G168)</f>
        <v>0</v>
      </c>
      <c r="H167" s="33">
        <f t="shared" si="80"/>
        <v>0</v>
      </c>
      <c r="I167" s="33">
        <f t="shared" si="80"/>
        <v>0</v>
      </c>
    </row>
    <row r="168" spans="1:9" ht="15.75" hidden="1">
      <c r="A168" s="27" t="s">
        <v>17</v>
      </c>
      <c r="B168" s="28">
        <v>37</v>
      </c>
      <c r="C168" s="29">
        <v>1</v>
      </c>
      <c r="D168" s="30">
        <v>11</v>
      </c>
      <c r="E168" s="31">
        <v>700500</v>
      </c>
      <c r="F168" s="32">
        <v>13</v>
      </c>
      <c r="G168" s="33">
        <v>0</v>
      </c>
      <c r="H168" s="33">
        <v>0</v>
      </c>
      <c r="I168" s="33">
        <v>0</v>
      </c>
    </row>
    <row r="169" spans="1:9" s="59" customFormat="1" ht="15.75" hidden="1">
      <c r="A169" s="27" t="s">
        <v>18</v>
      </c>
      <c r="B169" s="28">
        <v>37</v>
      </c>
      <c r="C169" s="29">
        <v>1</v>
      </c>
      <c r="D169" s="30">
        <v>13</v>
      </c>
      <c r="E169" s="31">
        <v>0</v>
      </c>
      <c r="F169" s="32">
        <v>0</v>
      </c>
      <c r="G169" s="33">
        <f>SUM(G170+G172)</f>
        <v>0</v>
      </c>
      <c r="H169" s="33">
        <f t="shared" ref="H169:I169" si="81">SUM(H170+H172)</f>
        <v>0</v>
      </c>
      <c r="I169" s="33">
        <f t="shared" si="81"/>
        <v>0</v>
      </c>
    </row>
    <row r="170" spans="1:9" ht="31.5" hidden="1">
      <c r="A170" s="27" t="s">
        <v>19</v>
      </c>
      <c r="B170" s="28">
        <v>37</v>
      </c>
      <c r="C170" s="29">
        <v>1</v>
      </c>
      <c r="D170" s="30">
        <v>13</v>
      </c>
      <c r="E170" s="31">
        <v>29900</v>
      </c>
      <c r="F170" s="32">
        <v>0</v>
      </c>
      <c r="G170" s="33">
        <f>SUM(G171)</f>
        <v>0</v>
      </c>
      <c r="H170" s="33">
        <f t="shared" ref="H170:I170" si="82">SUM(H171)</f>
        <v>0</v>
      </c>
      <c r="I170" s="33">
        <f t="shared" si="82"/>
        <v>0</v>
      </c>
    </row>
    <row r="171" spans="1:9" ht="31.5" hidden="1">
      <c r="A171" s="27" t="s">
        <v>8</v>
      </c>
      <c r="B171" s="28">
        <v>37</v>
      </c>
      <c r="C171" s="29">
        <v>1</v>
      </c>
      <c r="D171" s="30">
        <v>13</v>
      </c>
      <c r="E171" s="31">
        <v>29900</v>
      </c>
      <c r="F171" s="32">
        <v>500</v>
      </c>
      <c r="G171" s="33">
        <v>0</v>
      </c>
      <c r="H171" s="33">
        <v>0</v>
      </c>
      <c r="I171" s="33">
        <v>0</v>
      </c>
    </row>
    <row r="172" spans="1:9" ht="15.75" hidden="1">
      <c r="A172" s="27" t="s">
        <v>17</v>
      </c>
      <c r="B172" s="28">
        <v>37</v>
      </c>
      <c r="C172" s="29">
        <v>1</v>
      </c>
      <c r="D172" s="30">
        <v>13</v>
      </c>
      <c r="E172" s="31">
        <v>920000</v>
      </c>
      <c r="F172" s="32">
        <v>0</v>
      </c>
      <c r="G172" s="33">
        <f>SUM(G173)</f>
        <v>0</v>
      </c>
      <c r="H172" s="33">
        <f t="shared" ref="H172:I172" si="83">SUM(H173)</f>
        <v>0</v>
      </c>
      <c r="I172" s="33">
        <f t="shared" si="83"/>
        <v>0</v>
      </c>
    </row>
    <row r="173" spans="1:9" ht="31.5" hidden="1">
      <c r="A173" s="27" t="s">
        <v>8</v>
      </c>
      <c r="B173" s="28">
        <v>37</v>
      </c>
      <c r="C173" s="29">
        <v>1</v>
      </c>
      <c r="D173" s="30">
        <v>13</v>
      </c>
      <c r="E173" s="31">
        <v>920000</v>
      </c>
      <c r="F173" s="32">
        <v>500</v>
      </c>
      <c r="G173" s="33">
        <v>0</v>
      </c>
      <c r="H173" s="33">
        <v>0</v>
      </c>
      <c r="I173" s="33">
        <v>0</v>
      </c>
    </row>
    <row r="174" spans="1:9" s="10" customFormat="1" ht="15.75" hidden="1">
      <c r="A174" s="50" t="s">
        <v>78</v>
      </c>
      <c r="B174" s="51">
        <v>37</v>
      </c>
      <c r="C174" s="52">
        <v>2</v>
      </c>
      <c r="D174" s="53">
        <v>0</v>
      </c>
      <c r="E174" s="54">
        <v>0</v>
      </c>
      <c r="F174" s="55">
        <v>0</v>
      </c>
      <c r="G174" s="56">
        <f>SUM(G175)</f>
        <v>0</v>
      </c>
      <c r="H174" s="56">
        <f t="shared" ref="H174:I176" si="84">SUM(H175)</f>
        <v>0</v>
      </c>
      <c r="I174" s="56">
        <f t="shared" si="84"/>
        <v>0</v>
      </c>
    </row>
    <row r="175" spans="1:9" ht="35.25" hidden="1" customHeight="1">
      <c r="A175" s="34" t="s">
        <v>79</v>
      </c>
      <c r="B175" s="28">
        <v>37</v>
      </c>
      <c r="C175" s="29">
        <v>2</v>
      </c>
      <c r="D175" s="30">
        <v>3</v>
      </c>
      <c r="E175" s="31">
        <v>0</v>
      </c>
      <c r="F175" s="32">
        <v>0</v>
      </c>
      <c r="G175" s="33">
        <f>SUM(G176)</f>
        <v>0</v>
      </c>
      <c r="H175" s="33">
        <f t="shared" si="84"/>
        <v>0</v>
      </c>
      <c r="I175" s="33">
        <f t="shared" si="84"/>
        <v>0</v>
      </c>
    </row>
    <row r="176" spans="1:9" ht="47.25" hidden="1">
      <c r="A176" s="34" t="s">
        <v>195</v>
      </c>
      <c r="B176" s="28">
        <v>37</v>
      </c>
      <c r="C176" s="29">
        <v>2</v>
      </c>
      <c r="D176" s="30">
        <v>3</v>
      </c>
      <c r="E176" s="31">
        <v>13600</v>
      </c>
      <c r="F176" s="32">
        <v>0</v>
      </c>
      <c r="G176" s="33">
        <f>SUM(G177)</f>
        <v>0</v>
      </c>
      <c r="H176" s="33">
        <f t="shared" si="84"/>
        <v>0</v>
      </c>
      <c r="I176" s="33">
        <f t="shared" si="84"/>
        <v>0</v>
      </c>
    </row>
    <row r="177" spans="1:9" ht="31.5" hidden="1">
      <c r="A177" s="27" t="s">
        <v>8</v>
      </c>
      <c r="B177" s="28">
        <v>37</v>
      </c>
      <c r="C177" s="29">
        <v>2</v>
      </c>
      <c r="D177" s="30">
        <v>3</v>
      </c>
      <c r="E177" s="31">
        <v>13600</v>
      </c>
      <c r="F177" s="32">
        <v>500</v>
      </c>
      <c r="G177" s="47"/>
      <c r="H177" s="47"/>
      <c r="I177" s="47"/>
    </row>
    <row r="178" spans="1:9" s="10" customFormat="1" ht="15.75" hidden="1">
      <c r="A178" s="50" t="s">
        <v>23</v>
      </c>
      <c r="B178" s="51">
        <v>37</v>
      </c>
      <c r="C178" s="52">
        <v>5</v>
      </c>
      <c r="D178" s="53">
        <v>0</v>
      </c>
      <c r="E178" s="54">
        <v>0</v>
      </c>
      <c r="F178" s="55">
        <v>0</v>
      </c>
      <c r="G178" s="56">
        <f>SUM(G179)</f>
        <v>0</v>
      </c>
      <c r="H178" s="56">
        <f t="shared" ref="H178:I178" si="85">SUM(H179)</f>
        <v>0</v>
      </c>
      <c r="I178" s="56">
        <f t="shared" si="85"/>
        <v>0</v>
      </c>
    </row>
    <row r="179" spans="1:9" ht="15.75" hidden="1">
      <c r="A179" s="34" t="s">
        <v>24</v>
      </c>
      <c r="B179" s="28">
        <v>37</v>
      </c>
      <c r="C179" s="29">
        <v>5</v>
      </c>
      <c r="D179" s="30">
        <v>3</v>
      </c>
      <c r="E179" s="31">
        <v>0</v>
      </c>
      <c r="F179" s="32">
        <v>0</v>
      </c>
      <c r="G179" s="47">
        <f>SUM(G180+G182+G184+G186)</f>
        <v>0</v>
      </c>
      <c r="H179" s="47">
        <f t="shared" ref="H179:I179" si="86">SUM(H180+H182+H184+H186)</f>
        <v>0</v>
      </c>
      <c r="I179" s="47">
        <f t="shared" si="86"/>
        <v>0</v>
      </c>
    </row>
    <row r="180" spans="1:9" ht="15.75" hidden="1">
      <c r="A180" s="34" t="s">
        <v>25</v>
      </c>
      <c r="B180" s="28">
        <v>37</v>
      </c>
      <c r="C180" s="29">
        <v>5</v>
      </c>
      <c r="D180" s="30">
        <v>3</v>
      </c>
      <c r="E180" s="31">
        <v>6000100</v>
      </c>
      <c r="F180" s="32">
        <v>0</v>
      </c>
      <c r="G180" s="47">
        <f>SUM(G181)</f>
        <v>0</v>
      </c>
      <c r="H180" s="47">
        <f t="shared" ref="H180:I180" si="87">SUM(H181)</f>
        <v>0</v>
      </c>
      <c r="I180" s="47">
        <f t="shared" si="87"/>
        <v>0</v>
      </c>
    </row>
    <row r="181" spans="1:9" ht="31.5" hidden="1">
      <c r="A181" s="27" t="s">
        <v>8</v>
      </c>
      <c r="B181" s="28">
        <v>37</v>
      </c>
      <c r="C181" s="29">
        <v>5</v>
      </c>
      <c r="D181" s="30">
        <v>3</v>
      </c>
      <c r="E181" s="31">
        <v>6000100</v>
      </c>
      <c r="F181" s="32">
        <v>500</v>
      </c>
      <c r="G181" s="47">
        <v>0</v>
      </c>
      <c r="H181" s="47">
        <v>0</v>
      </c>
      <c r="I181" s="47">
        <v>0</v>
      </c>
    </row>
    <row r="182" spans="1:9" ht="15.75" hidden="1">
      <c r="A182" s="27" t="s">
        <v>26</v>
      </c>
      <c r="B182" s="28">
        <v>37</v>
      </c>
      <c r="C182" s="29">
        <v>5</v>
      </c>
      <c r="D182" s="30">
        <v>3</v>
      </c>
      <c r="E182" s="31">
        <v>6000300</v>
      </c>
      <c r="F182" s="32">
        <v>0</v>
      </c>
      <c r="G182" s="47">
        <f>SUM(G183)</f>
        <v>0</v>
      </c>
      <c r="H182" s="47">
        <f t="shared" ref="H182:I182" si="88">SUM(H183)</f>
        <v>0</v>
      </c>
      <c r="I182" s="47">
        <f t="shared" si="88"/>
        <v>0</v>
      </c>
    </row>
    <row r="183" spans="1:9" ht="31.5" hidden="1">
      <c r="A183" s="27" t="s">
        <v>8</v>
      </c>
      <c r="B183" s="28">
        <v>37</v>
      </c>
      <c r="C183" s="29">
        <v>5</v>
      </c>
      <c r="D183" s="30">
        <v>3</v>
      </c>
      <c r="E183" s="31">
        <v>6000300</v>
      </c>
      <c r="F183" s="32">
        <v>500</v>
      </c>
      <c r="G183" s="47">
        <v>0</v>
      </c>
      <c r="H183" s="47">
        <v>0</v>
      </c>
      <c r="I183" s="47">
        <v>0</v>
      </c>
    </row>
    <row r="184" spans="1:9" ht="31.5" hidden="1">
      <c r="A184" s="27" t="s">
        <v>27</v>
      </c>
      <c r="B184" s="28">
        <v>37</v>
      </c>
      <c r="C184" s="29">
        <v>5</v>
      </c>
      <c r="D184" s="30">
        <v>3</v>
      </c>
      <c r="E184" s="31">
        <v>6000400</v>
      </c>
      <c r="F184" s="32">
        <v>0</v>
      </c>
      <c r="G184" s="47">
        <f>SUM(G185)</f>
        <v>0</v>
      </c>
      <c r="H184" s="47">
        <f t="shared" ref="H184:I184" si="89">SUM(H185)</f>
        <v>0</v>
      </c>
      <c r="I184" s="47">
        <f t="shared" si="89"/>
        <v>0</v>
      </c>
    </row>
    <row r="185" spans="1:9" ht="31.5" hidden="1">
      <c r="A185" s="27" t="s">
        <v>8</v>
      </c>
      <c r="B185" s="28">
        <v>37</v>
      </c>
      <c r="C185" s="29">
        <v>5</v>
      </c>
      <c r="D185" s="30">
        <v>3</v>
      </c>
      <c r="E185" s="31">
        <v>6000400</v>
      </c>
      <c r="F185" s="32">
        <v>500</v>
      </c>
      <c r="G185" s="47">
        <v>0</v>
      </c>
      <c r="H185" s="47">
        <v>0</v>
      </c>
      <c r="I185" s="47">
        <v>0</v>
      </c>
    </row>
    <row r="186" spans="1:9" ht="31.5" hidden="1">
      <c r="A186" s="27" t="s">
        <v>28</v>
      </c>
      <c r="B186" s="28">
        <v>37</v>
      </c>
      <c r="C186" s="29">
        <v>5</v>
      </c>
      <c r="D186" s="30">
        <v>3</v>
      </c>
      <c r="E186" s="31">
        <v>6000500</v>
      </c>
      <c r="F186" s="32">
        <v>0</v>
      </c>
      <c r="G186" s="47">
        <f>SUM(G187)</f>
        <v>0</v>
      </c>
      <c r="H186" s="47">
        <f t="shared" ref="H186:I186" si="90">SUM(H187)</f>
        <v>0</v>
      </c>
      <c r="I186" s="47">
        <f t="shared" si="90"/>
        <v>0</v>
      </c>
    </row>
    <row r="187" spans="1:9" ht="31.5" hidden="1">
      <c r="A187" s="27" t="s">
        <v>8</v>
      </c>
      <c r="B187" s="28">
        <v>37</v>
      </c>
      <c r="C187" s="29">
        <v>5</v>
      </c>
      <c r="D187" s="30">
        <v>3</v>
      </c>
      <c r="E187" s="31">
        <v>6000500</v>
      </c>
      <c r="F187" s="32">
        <v>500</v>
      </c>
      <c r="G187" s="47">
        <v>0</v>
      </c>
      <c r="H187" s="47">
        <v>0</v>
      </c>
      <c r="I187" s="47">
        <v>0</v>
      </c>
    </row>
    <row r="188" spans="1:9" s="10" customFormat="1" ht="15.75" hidden="1">
      <c r="A188" s="50" t="s">
        <v>75</v>
      </c>
      <c r="B188" s="51">
        <v>37</v>
      </c>
      <c r="C188" s="52">
        <v>14</v>
      </c>
      <c r="D188" s="53">
        <v>0</v>
      </c>
      <c r="E188" s="54">
        <v>0</v>
      </c>
      <c r="F188" s="55">
        <v>0</v>
      </c>
      <c r="G188" s="56">
        <f>SUM(G189)</f>
        <v>0</v>
      </c>
      <c r="H188" s="56">
        <f t="shared" ref="H188:I190" si="91">SUM(H189)</f>
        <v>0</v>
      </c>
      <c r="I188" s="56">
        <f t="shared" si="91"/>
        <v>0</v>
      </c>
    </row>
    <row r="189" spans="1:9" ht="63" hidden="1">
      <c r="A189" s="34" t="s">
        <v>13</v>
      </c>
      <c r="B189" s="28">
        <v>37</v>
      </c>
      <c r="C189" s="29">
        <v>14</v>
      </c>
      <c r="D189" s="30">
        <v>3</v>
      </c>
      <c r="E189" s="31">
        <v>0</v>
      </c>
      <c r="F189" s="32">
        <v>0</v>
      </c>
      <c r="G189" s="47">
        <f>SUM(G190)</f>
        <v>0</v>
      </c>
      <c r="H189" s="47">
        <f t="shared" si="91"/>
        <v>0</v>
      </c>
      <c r="I189" s="47">
        <f t="shared" si="91"/>
        <v>0</v>
      </c>
    </row>
    <row r="190" spans="1:9" ht="94.5" hidden="1">
      <c r="A190" s="27" t="s">
        <v>14</v>
      </c>
      <c r="B190" s="28">
        <v>37</v>
      </c>
      <c r="C190" s="29">
        <v>14</v>
      </c>
      <c r="D190" s="30">
        <v>3</v>
      </c>
      <c r="E190" s="31">
        <v>5210600</v>
      </c>
      <c r="F190" s="32">
        <v>0</v>
      </c>
      <c r="G190" s="47">
        <f>SUM(G191)</f>
        <v>0</v>
      </c>
      <c r="H190" s="47">
        <f t="shared" si="91"/>
        <v>0</v>
      </c>
      <c r="I190" s="47">
        <f t="shared" si="91"/>
        <v>0</v>
      </c>
    </row>
    <row r="191" spans="1:9" ht="15.75" hidden="1">
      <c r="A191" s="27" t="s">
        <v>32</v>
      </c>
      <c r="B191" s="28">
        <v>37</v>
      </c>
      <c r="C191" s="29">
        <v>14</v>
      </c>
      <c r="D191" s="30">
        <v>3</v>
      </c>
      <c r="E191" s="31">
        <v>5210600</v>
      </c>
      <c r="F191" s="32">
        <v>17</v>
      </c>
      <c r="G191" s="33">
        <v>0</v>
      </c>
      <c r="H191" s="33">
        <v>0</v>
      </c>
      <c r="I191" s="33">
        <v>0</v>
      </c>
    </row>
    <row r="192" spans="1:9" ht="35.25" hidden="1" customHeight="1">
      <c r="A192" s="474" t="s">
        <v>35</v>
      </c>
      <c r="B192" s="475"/>
      <c r="C192" s="475"/>
      <c r="D192" s="475"/>
      <c r="E192" s="475"/>
      <c r="F192" s="476"/>
      <c r="G192" s="2">
        <f>SUM(G193+G210+G214+G224)</f>
        <v>0</v>
      </c>
      <c r="H192" s="2">
        <f t="shared" ref="H192:I192" si="92">SUM(H193+H210+H214+H224)</f>
        <v>0</v>
      </c>
      <c r="I192" s="2">
        <f t="shared" si="92"/>
        <v>0</v>
      </c>
    </row>
    <row r="193" spans="1:9" s="10" customFormat="1" ht="15.75" hidden="1">
      <c r="A193" s="3" t="s">
        <v>5</v>
      </c>
      <c r="B193" s="4">
        <v>46</v>
      </c>
      <c r="C193" s="5">
        <v>1</v>
      </c>
      <c r="D193" s="6">
        <v>0</v>
      </c>
      <c r="E193" s="7">
        <v>0</v>
      </c>
      <c r="F193" s="8">
        <v>0</v>
      </c>
      <c r="G193" s="9">
        <f>SUM(G194+G197+G202+G205)</f>
        <v>0</v>
      </c>
      <c r="H193" s="9">
        <f t="shared" ref="H193:I193" si="93">SUM(H194+H197+H202+H205)</f>
        <v>0</v>
      </c>
      <c r="I193" s="9">
        <f t="shared" si="93"/>
        <v>0</v>
      </c>
    </row>
    <row r="194" spans="1:9" s="18" customFormat="1" ht="35.25" hidden="1" customHeight="1">
      <c r="A194" s="11" t="s">
        <v>6</v>
      </c>
      <c r="B194" s="12">
        <v>46</v>
      </c>
      <c r="C194" s="13">
        <v>1</v>
      </c>
      <c r="D194" s="14">
        <v>2</v>
      </c>
      <c r="E194" s="15">
        <v>0</v>
      </c>
      <c r="F194" s="16">
        <v>0</v>
      </c>
      <c r="G194" s="17">
        <f>SUM(G195)</f>
        <v>0</v>
      </c>
      <c r="H194" s="17">
        <f t="shared" ref="H194:I195" si="94">SUM(H195)</f>
        <v>0</v>
      </c>
      <c r="I194" s="17">
        <f t="shared" si="94"/>
        <v>0</v>
      </c>
    </row>
    <row r="195" spans="1:9" ht="15.75" hidden="1">
      <c r="A195" s="11" t="s">
        <v>7</v>
      </c>
      <c r="B195" s="12">
        <v>46</v>
      </c>
      <c r="C195" s="13">
        <v>1</v>
      </c>
      <c r="D195" s="14">
        <v>2</v>
      </c>
      <c r="E195" s="15">
        <v>20300</v>
      </c>
      <c r="F195" s="16">
        <v>0</v>
      </c>
      <c r="G195" s="17">
        <f>SUM(G196)</f>
        <v>0</v>
      </c>
      <c r="H195" s="17">
        <f t="shared" si="94"/>
        <v>0</v>
      </c>
      <c r="I195" s="17">
        <f t="shared" si="94"/>
        <v>0</v>
      </c>
    </row>
    <row r="196" spans="1:9" ht="31.5" hidden="1">
      <c r="A196" s="27" t="s">
        <v>8</v>
      </c>
      <c r="B196" s="28">
        <v>46</v>
      </c>
      <c r="C196" s="29">
        <v>1</v>
      </c>
      <c r="D196" s="30">
        <v>2</v>
      </c>
      <c r="E196" s="31">
        <v>20300</v>
      </c>
      <c r="F196" s="32">
        <v>500</v>
      </c>
      <c r="G196" s="33">
        <v>0</v>
      </c>
      <c r="H196" s="33">
        <v>0</v>
      </c>
      <c r="I196" s="33">
        <v>0</v>
      </c>
    </row>
    <row r="197" spans="1:9" ht="94.5" hidden="1">
      <c r="A197" s="34" t="s">
        <v>9</v>
      </c>
      <c r="B197" s="28">
        <v>46</v>
      </c>
      <c r="C197" s="29">
        <v>1</v>
      </c>
      <c r="D197" s="30">
        <v>4</v>
      </c>
      <c r="E197" s="31">
        <v>0</v>
      </c>
      <c r="F197" s="32">
        <v>0</v>
      </c>
      <c r="G197" s="33">
        <f>SUM(G198+G200)</f>
        <v>0</v>
      </c>
      <c r="H197" s="33">
        <f t="shared" ref="H197:I197" si="95">SUM(H198+H200)</f>
        <v>0</v>
      </c>
      <c r="I197" s="33">
        <f t="shared" si="95"/>
        <v>0</v>
      </c>
    </row>
    <row r="198" spans="1:9" ht="15.75" hidden="1">
      <c r="A198" s="34" t="s">
        <v>11</v>
      </c>
      <c r="B198" s="28">
        <v>46</v>
      </c>
      <c r="C198" s="29">
        <v>1</v>
      </c>
      <c r="D198" s="30">
        <v>4</v>
      </c>
      <c r="E198" s="31">
        <v>20400</v>
      </c>
      <c r="F198" s="32">
        <v>0</v>
      </c>
      <c r="G198" s="33">
        <f>SUM(G199)</f>
        <v>0</v>
      </c>
      <c r="H198" s="33">
        <f t="shared" ref="H198:I198" si="96">SUM(H199)</f>
        <v>0</v>
      </c>
      <c r="I198" s="33">
        <f t="shared" si="96"/>
        <v>0</v>
      </c>
    </row>
    <row r="199" spans="1:9" ht="31.5" hidden="1">
      <c r="A199" s="27" t="s">
        <v>8</v>
      </c>
      <c r="B199" s="28">
        <v>46</v>
      </c>
      <c r="C199" s="29">
        <v>1</v>
      </c>
      <c r="D199" s="30">
        <v>4</v>
      </c>
      <c r="E199" s="31">
        <v>20400</v>
      </c>
      <c r="F199" s="32">
        <v>500</v>
      </c>
      <c r="G199" s="33">
        <v>0</v>
      </c>
      <c r="H199" s="33">
        <v>0</v>
      </c>
      <c r="I199" s="33">
        <v>0</v>
      </c>
    </row>
    <row r="200" spans="1:9" ht="31.5" hidden="1">
      <c r="A200" s="34" t="s">
        <v>12</v>
      </c>
      <c r="B200" s="28">
        <v>46</v>
      </c>
      <c r="C200" s="29">
        <v>1</v>
      </c>
      <c r="D200" s="30">
        <v>4</v>
      </c>
      <c r="E200" s="31">
        <v>29500</v>
      </c>
      <c r="F200" s="32">
        <v>0</v>
      </c>
      <c r="G200" s="33">
        <f>SUM(G201)</f>
        <v>0</v>
      </c>
      <c r="H200" s="33">
        <f t="shared" ref="H200:I200" si="97">SUM(H201)</f>
        <v>0</v>
      </c>
      <c r="I200" s="33">
        <f t="shared" si="97"/>
        <v>0</v>
      </c>
    </row>
    <row r="201" spans="1:9" ht="31.5" hidden="1">
      <c r="A201" s="27" t="s">
        <v>8</v>
      </c>
      <c r="B201" s="42">
        <v>46</v>
      </c>
      <c r="C201" s="43">
        <v>1</v>
      </c>
      <c r="D201" s="44">
        <v>4</v>
      </c>
      <c r="E201" s="45">
        <v>29500</v>
      </c>
      <c r="F201" s="46">
        <v>500</v>
      </c>
      <c r="G201" s="33">
        <v>0</v>
      </c>
      <c r="H201" s="33">
        <v>0</v>
      </c>
      <c r="I201" s="33">
        <v>0</v>
      </c>
    </row>
    <row r="202" spans="1:9" ht="15.75" hidden="1">
      <c r="A202" s="48" t="s">
        <v>15</v>
      </c>
      <c r="B202" s="42">
        <v>46</v>
      </c>
      <c r="C202" s="43">
        <v>1</v>
      </c>
      <c r="D202" s="44">
        <v>11</v>
      </c>
      <c r="E202" s="45">
        <v>0</v>
      </c>
      <c r="F202" s="46">
        <v>0</v>
      </c>
      <c r="G202" s="33">
        <f>SUM(G203)</f>
        <v>0</v>
      </c>
      <c r="H202" s="33">
        <f t="shared" ref="H202:I203" si="98">SUM(H203)</f>
        <v>0</v>
      </c>
      <c r="I202" s="33">
        <f t="shared" si="98"/>
        <v>0</v>
      </c>
    </row>
    <row r="203" spans="1:9" ht="31.5" hidden="1">
      <c r="A203" s="48" t="s">
        <v>16</v>
      </c>
      <c r="B203" s="42">
        <v>46</v>
      </c>
      <c r="C203" s="43">
        <v>1</v>
      </c>
      <c r="D203" s="44">
        <v>11</v>
      </c>
      <c r="E203" s="45">
        <v>700500</v>
      </c>
      <c r="F203" s="46">
        <v>0</v>
      </c>
      <c r="G203" s="33">
        <f>SUM(G204)</f>
        <v>0</v>
      </c>
      <c r="H203" s="33">
        <f t="shared" si="98"/>
        <v>0</v>
      </c>
      <c r="I203" s="33">
        <f t="shared" si="98"/>
        <v>0</v>
      </c>
    </row>
    <row r="204" spans="1:9" ht="15.75" hidden="1">
      <c r="A204" s="27" t="s">
        <v>17</v>
      </c>
      <c r="B204" s="28">
        <v>46</v>
      </c>
      <c r="C204" s="29">
        <v>1</v>
      </c>
      <c r="D204" s="30">
        <v>11</v>
      </c>
      <c r="E204" s="31">
        <v>700500</v>
      </c>
      <c r="F204" s="32">
        <v>13</v>
      </c>
      <c r="G204" s="33">
        <v>0</v>
      </c>
      <c r="H204" s="33">
        <v>0</v>
      </c>
      <c r="I204" s="33">
        <v>0</v>
      </c>
    </row>
    <row r="205" spans="1:9" s="59" customFormat="1" ht="15.75" hidden="1">
      <c r="A205" s="27" t="s">
        <v>18</v>
      </c>
      <c r="B205" s="28">
        <v>46</v>
      </c>
      <c r="C205" s="29">
        <v>1</v>
      </c>
      <c r="D205" s="30">
        <v>13</v>
      </c>
      <c r="E205" s="31">
        <v>0</v>
      </c>
      <c r="F205" s="32">
        <v>0</v>
      </c>
      <c r="G205" s="33">
        <f>SUM(G206+G208)</f>
        <v>0</v>
      </c>
      <c r="H205" s="33">
        <f t="shared" ref="H205:I205" si="99">SUM(H206+H208)</f>
        <v>0</v>
      </c>
      <c r="I205" s="33">
        <f t="shared" si="99"/>
        <v>0</v>
      </c>
    </row>
    <row r="206" spans="1:9" ht="31.5" hidden="1">
      <c r="A206" s="27" t="s">
        <v>19</v>
      </c>
      <c r="B206" s="28">
        <v>46</v>
      </c>
      <c r="C206" s="29">
        <v>1</v>
      </c>
      <c r="D206" s="30">
        <v>13</v>
      </c>
      <c r="E206" s="31">
        <v>29900</v>
      </c>
      <c r="F206" s="32">
        <v>0</v>
      </c>
      <c r="G206" s="33">
        <f>SUM(G207)</f>
        <v>0</v>
      </c>
      <c r="H206" s="33">
        <f t="shared" ref="H206:I206" si="100">SUM(H207)</f>
        <v>0</v>
      </c>
      <c r="I206" s="33">
        <f t="shared" si="100"/>
        <v>0</v>
      </c>
    </row>
    <row r="207" spans="1:9" ht="31.5" hidden="1">
      <c r="A207" s="27" t="s">
        <v>8</v>
      </c>
      <c r="B207" s="28">
        <v>46</v>
      </c>
      <c r="C207" s="29">
        <v>1</v>
      </c>
      <c r="D207" s="30">
        <v>13</v>
      </c>
      <c r="E207" s="31">
        <v>29900</v>
      </c>
      <c r="F207" s="32">
        <v>500</v>
      </c>
      <c r="G207" s="33">
        <v>0</v>
      </c>
      <c r="H207" s="33">
        <v>0</v>
      </c>
      <c r="I207" s="33">
        <v>0</v>
      </c>
    </row>
    <row r="208" spans="1:9" ht="15.75" hidden="1">
      <c r="A208" s="27" t="s">
        <v>17</v>
      </c>
      <c r="B208" s="28">
        <v>46</v>
      </c>
      <c r="C208" s="29">
        <v>1</v>
      </c>
      <c r="D208" s="30">
        <v>13</v>
      </c>
      <c r="E208" s="31">
        <v>920000</v>
      </c>
      <c r="F208" s="32">
        <v>0</v>
      </c>
      <c r="G208" s="33">
        <f>SUM(G209)</f>
        <v>0</v>
      </c>
      <c r="H208" s="33">
        <f t="shared" ref="H208:I208" si="101">SUM(H209)</f>
        <v>0</v>
      </c>
      <c r="I208" s="33">
        <f t="shared" si="101"/>
        <v>0</v>
      </c>
    </row>
    <row r="209" spans="1:9" ht="31.5" hidden="1">
      <c r="A209" s="27" t="s">
        <v>8</v>
      </c>
      <c r="B209" s="28">
        <v>46</v>
      </c>
      <c r="C209" s="29">
        <v>1</v>
      </c>
      <c r="D209" s="30">
        <v>13</v>
      </c>
      <c r="E209" s="31">
        <v>920000</v>
      </c>
      <c r="F209" s="32">
        <v>500</v>
      </c>
      <c r="G209" s="33">
        <v>0</v>
      </c>
      <c r="H209" s="33">
        <v>0</v>
      </c>
      <c r="I209" s="33">
        <v>0</v>
      </c>
    </row>
    <row r="210" spans="1:9" s="10" customFormat="1" ht="15.75" hidden="1">
      <c r="A210" s="50" t="s">
        <v>78</v>
      </c>
      <c r="B210" s="51">
        <v>46</v>
      </c>
      <c r="C210" s="52">
        <v>2</v>
      </c>
      <c r="D210" s="53">
        <v>0</v>
      </c>
      <c r="E210" s="54">
        <v>0</v>
      </c>
      <c r="F210" s="55">
        <v>0</v>
      </c>
      <c r="G210" s="56">
        <f>SUM(G211)</f>
        <v>0</v>
      </c>
      <c r="H210" s="56">
        <f t="shared" ref="H210:I212" si="102">SUM(H211)</f>
        <v>0</v>
      </c>
      <c r="I210" s="56">
        <f t="shared" si="102"/>
        <v>0</v>
      </c>
    </row>
    <row r="211" spans="1:9" ht="35.25" hidden="1" customHeight="1">
      <c r="A211" s="34" t="s">
        <v>79</v>
      </c>
      <c r="B211" s="28">
        <v>46</v>
      </c>
      <c r="C211" s="29">
        <v>2</v>
      </c>
      <c r="D211" s="30">
        <v>3</v>
      </c>
      <c r="E211" s="31">
        <v>0</v>
      </c>
      <c r="F211" s="32">
        <v>0</v>
      </c>
      <c r="G211" s="33">
        <f>SUM(G212)</f>
        <v>0</v>
      </c>
      <c r="H211" s="33">
        <f t="shared" si="102"/>
        <v>0</v>
      </c>
      <c r="I211" s="33">
        <f t="shared" si="102"/>
        <v>0</v>
      </c>
    </row>
    <row r="212" spans="1:9" ht="47.25" hidden="1">
      <c r="A212" s="34" t="s">
        <v>195</v>
      </c>
      <c r="B212" s="28">
        <v>46</v>
      </c>
      <c r="C212" s="29">
        <v>2</v>
      </c>
      <c r="D212" s="30">
        <v>3</v>
      </c>
      <c r="E212" s="31">
        <v>13600</v>
      </c>
      <c r="F212" s="32">
        <v>0</v>
      </c>
      <c r="G212" s="33">
        <f>SUM(G213)</f>
        <v>0</v>
      </c>
      <c r="H212" s="33">
        <f t="shared" si="102"/>
        <v>0</v>
      </c>
      <c r="I212" s="33">
        <f t="shared" si="102"/>
        <v>0</v>
      </c>
    </row>
    <row r="213" spans="1:9" ht="31.5" hidden="1">
      <c r="A213" s="27" t="s">
        <v>8</v>
      </c>
      <c r="B213" s="28">
        <v>46</v>
      </c>
      <c r="C213" s="29">
        <v>2</v>
      </c>
      <c r="D213" s="30">
        <v>3</v>
      </c>
      <c r="E213" s="31">
        <v>13600</v>
      </c>
      <c r="F213" s="32">
        <v>500</v>
      </c>
      <c r="G213" s="47"/>
      <c r="H213" s="47"/>
      <c r="I213" s="47"/>
    </row>
    <row r="214" spans="1:9" s="10" customFormat="1" ht="15.75" hidden="1">
      <c r="A214" s="50" t="s">
        <v>23</v>
      </c>
      <c r="B214" s="51">
        <v>46</v>
      </c>
      <c r="C214" s="52">
        <v>5</v>
      </c>
      <c r="D214" s="53">
        <v>0</v>
      </c>
      <c r="E214" s="54">
        <v>0</v>
      </c>
      <c r="F214" s="55">
        <v>0</v>
      </c>
      <c r="G214" s="56">
        <f>SUM(G215)</f>
        <v>0</v>
      </c>
      <c r="H214" s="56">
        <f t="shared" ref="H214:I214" si="103">SUM(H215)</f>
        <v>0</v>
      </c>
      <c r="I214" s="56">
        <f t="shared" si="103"/>
        <v>0</v>
      </c>
    </row>
    <row r="215" spans="1:9" ht="15.75" hidden="1">
      <c r="A215" s="34" t="s">
        <v>24</v>
      </c>
      <c r="B215" s="28">
        <v>46</v>
      </c>
      <c r="C215" s="29">
        <v>5</v>
      </c>
      <c r="D215" s="30">
        <v>3</v>
      </c>
      <c r="E215" s="31">
        <v>0</v>
      </c>
      <c r="F215" s="32">
        <v>0</v>
      </c>
      <c r="G215" s="47">
        <f>SUM(G216+G218+G220+G222)</f>
        <v>0</v>
      </c>
      <c r="H215" s="47">
        <f t="shared" ref="H215:I215" si="104">SUM(H216+H218+H220+H222)</f>
        <v>0</v>
      </c>
      <c r="I215" s="47">
        <f t="shared" si="104"/>
        <v>0</v>
      </c>
    </row>
    <row r="216" spans="1:9" ht="15.75" hidden="1">
      <c r="A216" s="34" t="s">
        <v>25</v>
      </c>
      <c r="B216" s="28">
        <v>46</v>
      </c>
      <c r="C216" s="29">
        <v>5</v>
      </c>
      <c r="D216" s="30">
        <v>3</v>
      </c>
      <c r="E216" s="31">
        <v>6000100</v>
      </c>
      <c r="F216" s="32">
        <v>0</v>
      </c>
      <c r="G216" s="47">
        <f>SUM(G217)</f>
        <v>0</v>
      </c>
      <c r="H216" s="47">
        <f t="shared" ref="H216:I216" si="105">SUM(H217)</f>
        <v>0</v>
      </c>
      <c r="I216" s="47">
        <f t="shared" si="105"/>
        <v>0</v>
      </c>
    </row>
    <row r="217" spans="1:9" ht="31.5" hidden="1">
      <c r="A217" s="27" t="s">
        <v>8</v>
      </c>
      <c r="B217" s="28">
        <v>46</v>
      </c>
      <c r="C217" s="29">
        <v>5</v>
      </c>
      <c r="D217" s="30">
        <v>3</v>
      </c>
      <c r="E217" s="31">
        <v>6000100</v>
      </c>
      <c r="F217" s="32">
        <v>500</v>
      </c>
      <c r="G217" s="47">
        <v>0</v>
      </c>
      <c r="H217" s="47">
        <v>0</v>
      </c>
      <c r="I217" s="47">
        <v>0</v>
      </c>
    </row>
    <row r="218" spans="1:9" ht="15.75" hidden="1">
      <c r="A218" s="27" t="s">
        <v>26</v>
      </c>
      <c r="B218" s="28">
        <v>46</v>
      </c>
      <c r="C218" s="29">
        <v>5</v>
      </c>
      <c r="D218" s="30">
        <v>3</v>
      </c>
      <c r="E218" s="31">
        <v>6000300</v>
      </c>
      <c r="F218" s="32">
        <v>0</v>
      </c>
      <c r="G218" s="47">
        <f>SUM(G219)</f>
        <v>0</v>
      </c>
      <c r="H218" s="47">
        <f t="shared" ref="H218:I218" si="106">SUM(H219)</f>
        <v>0</v>
      </c>
      <c r="I218" s="47">
        <f t="shared" si="106"/>
        <v>0</v>
      </c>
    </row>
    <row r="219" spans="1:9" ht="31.5" hidden="1">
      <c r="A219" s="27" t="s">
        <v>8</v>
      </c>
      <c r="B219" s="28">
        <v>46</v>
      </c>
      <c r="C219" s="29">
        <v>5</v>
      </c>
      <c r="D219" s="30">
        <v>3</v>
      </c>
      <c r="E219" s="31">
        <v>6000300</v>
      </c>
      <c r="F219" s="32">
        <v>500</v>
      </c>
      <c r="G219" s="47">
        <v>0</v>
      </c>
      <c r="H219" s="47">
        <v>0</v>
      </c>
      <c r="I219" s="47">
        <v>0</v>
      </c>
    </row>
    <row r="220" spans="1:9" ht="31.5" hidden="1">
      <c r="A220" s="27" t="s">
        <v>27</v>
      </c>
      <c r="B220" s="28">
        <v>46</v>
      </c>
      <c r="C220" s="29">
        <v>5</v>
      </c>
      <c r="D220" s="30">
        <v>3</v>
      </c>
      <c r="E220" s="31">
        <v>6000400</v>
      </c>
      <c r="F220" s="32">
        <v>0</v>
      </c>
      <c r="G220" s="47">
        <f>SUM(G221)</f>
        <v>0</v>
      </c>
      <c r="H220" s="47">
        <f t="shared" ref="H220:I220" si="107">SUM(H221)</f>
        <v>0</v>
      </c>
      <c r="I220" s="47">
        <f t="shared" si="107"/>
        <v>0</v>
      </c>
    </row>
    <row r="221" spans="1:9" ht="31.5" hidden="1">
      <c r="A221" s="27" t="s">
        <v>8</v>
      </c>
      <c r="B221" s="28">
        <v>46</v>
      </c>
      <c r="C221" s="29">
        <v>5</v>
      </c>
      <c r="D221" s="30">
        <v>3</v>
      </c>
      <c r="E221" s="31">
        <v>6000400</v>
      </c>
      <c r="F221" s="32">
        <v>500</v>
      </c>
      <c r="G221" s="47">
        <v>0</v>
      </c>
      <c r="H221" s="47">
        <v>0</v>
      </c>
      <c r="I221" s="47">
        <v>0</v>
      </c>
    </row>
    <row r="222" spans="1:9" ht="31.5" hidden="1">
      <c r="A222" s="27" t="s">
        <v>28</v>
      </c>
      <c r="B222" s="28">
        <v>46</v>
      </c>
      <c r="C222" s="29">
        <v>5</v>
      </c>
      <c r="D222" s="30">
        <v>3</v>
      </c>
      <c r="E222" s="31">
        <v>6000500</v>
      </c>
      <c r="F222" s="32">
        <v>0</v>
      </c>
      <c r="G222" s="47">
        <f>SUM(G223)</f>
        <v>0</v>
      </c>
      <c r="H222" s="47">
        <f t="shared" ref="H222:I222" si="108">SUM(H223)</f>
        <v>0</v>
      </c>
      <c r="I222" s="47">
        <f t="shared" si="108"/>
        <v>0</v>
      </c>
    </row>
    <row r="223" spans="1:9" ht="31.5" hidden="1">
      <c r="A223" s="27" t="s">
        <v>8</v>
      </c>
      <c r="B223" s="28">
        <v>46</v>
      </c>
      <c r="C223" s="29">
        <v>5</v>
      </c>
      <c r="D223" s="30">
        <v>3</v>
      </c>
      <c r="E223" s="31">
        <v>6000500</v>
      </c>
      <c r="F223" s="32">
        <v>500</v>
      </c>
      <c r="G223" s="47">
        <v>0</v>
      </c>
      <c r="H223" s="47">
        <v>0</v>
      </c>
      <c r="I223" s="47">
        <v>0</v>
      </c>
    </row>
    <row r="224" spans="1:9" s="10" customFormat="1" ht="15.75" hidden="1">
      <c r="A224" s="50" t="s">
        <v>75</v>
      </c>
      <c r="B224" s="51">
        <v>46</v>
      </c>
      <c r="C224" s="52">
        <v>14</v>
      </c>
      <c r="D224" s="53">
        <v>0</v>
      </c>
      <c r="E224" s="54">
        <v>0</v>
      </c>
      <c r="F224" s="55">
        <v>0</v>
      </c>
      <c r="G224" s="56">
        <f>SUM(G225)</f>
        <v>0</v>
      </c>
      <c r="H224" s="56">
        <f t="shared" ref="H224:I226" si="109">SUM(H225)</f>
        <v>0</v>
      </c>
      <c r="I224" s="56">
        <f t="shared" si="109"/>
        <v>0</v>
      </c>
    </row>
    <row r="225" spans="1:9" ht="63" hidden="1">
      <c r="A225" s="34" t="s">
        <v>13</v>
      </c>
      <c r="B225" s="28">
        <v>46</v>
      </c>
      <c r="C225" s="29">
        <v>14</v>
      </c>
      <c r="D225" s="30">
        <v>3</v>
      </c>
      <c r="E225" s="31">
        <v>0</v>
      </c>
      <c r="F225" s="32">
        <v>0</v>
      </c>
      <c r="G225" s="47">
        <f>SUM(G226)</f>
        <v>0</v>
      </c>
      <c r="H225" s="47">
        <f t="shared" si="109"/>
        <v>0</v>
      </c>
      <c r="I225" s="47">
        <f t="shared" si="109"/>
        <v>0</v>
      </c>
    </row>
    <row r="226" spans="1:9" ht="94.5" hidden="1">
      <c r="A226" s="27" t="s">
        <v>14</v>
      </c>
      <c r="B226" s="28">
        <v>46</v>
      </c>
      <c r="C226" s="29">
        <v>14</v>
      </c>
      <c r="D226" s="30">
        <v>3</v>
      </c>
      <c r="E226" s="31">
        <v>5210600</v>
      </c>
      <c r="F226" s="32">
        <v>0</v>
      </c>
      <c r="G226" s="47">
        <f>SUM(G227)</f>
        <v>0</v>
      </c>
      <c r="H226" s="47">
        <f t="shared" si="109"/>
        <v>0</v>
      </c>
      <c r="I226" s="47">
        <f t="shared" si="109"/>
        <v>0</v>
      </c>
    </row>
    <row r="227" spans="1:9" ht="15.75" hidden="1">
      <c r="A227" s="27" t="s">
        <v>32</v>
      </c>
      <c r="B227" s="28">
        <v>46</v>
      </c>
      <c r="C227" s="29">
        <v>14</v>
      </c>
      <c r="D227" s="30">
        <v>3</v>
      </c>
      <c r="E227" s="31">
        <v>5210600</v>
      </c>
      <c r="F227" s="32">
        <v>17</v>
      </c>
      <c r="G227" s="33">
        <v>0</v>
      </c>
      <c r="H227" s="33">
        <v>0</v>
      </c>
      <c r="I227" s="33">
        <v>0</v>
      </c>
    </row>
    <row r="228" spans="1:9" ht="35.25" hidden="1" customHeight="1">
      <c r="A228" s="474" t="s">
        <v>36</v>
      </c>
      <c r="B228" s="475"/>
      <c r="C228" s="475"/>
      <c r="D228" s="475"/>
      <c r="E228" s="475"/>
      <c r="F228" s="476"/>
      <c r="G228" s="2">
        <f>SUM(G229+G246+G250+G260)</f>
        <v>0</v>
      </c>
      <c r="H228" s="2">
        <f t="shared" ref="H228:I228" si="110">SUM(H229+H246+H250+H260)</f>
        <v>0</v>
      </c>
      <c r="I228" s="2">
        <f t="shared" si="110"/>
        <v>0</v>
      </c>
    </row>
    <row r="229" spans="1:9" s="10" customFormat="1" ht="15.75" hidden="1">
      <c r="A229" s="3" t="s">
        <v>5</v>
      </c>
      <c r="B229" s="4">
        <v>47</v>
      </c>
      <c r="C229" s="5">
        <v>1</v>
      </c>
      <c r="D229" s="6">
        <v>0</v>
      </c>
      <c r="E229" s="7">
        <v>0</v>
      </c>
      <c r="F229" s="8">
        <v>0</v>
      </c>
      <c r="G229" s="9">
        <f>SUM(G230+G233+G238+G241)</f>
        <v>0</v>
      </c>
      <c r="H229" s="9">
        <f t="shared" ref="H229:I229" si="111">SUM(H230+H233+H238+H241)</f>
        <v>0</v>
      </c>
      <c r="I229" s="9">
        <f t="shared" si="111"/>
        <v>0</v>
      </c>
    </row>
    <row r="230" spans="1:9" s="18" customFormat="1" ht="35.25" hidden="1" customHeight="1">
      <c r="A230" s="11" t="s">
        <v>6</v>
      </c>
      <c r="B230" s="12">
        <v>47</v>
      </c>
      <c r="C230" s="13">
        <v>1</v>
      </c>
      <c r="D230" s="14">
        <v>2</v>
      </c>
      <c r="E230" s="15">
        <v>0</v>
      </c>
      <c r="F230" s="16">
        <v>0</v>
      </c>
      <c r="G230" s="17">
        <f>SUM(G231)</f>
        <v>0</v>
      </c>
      <c r="H230" s="17">
        <f t="shared" ref="H230:I231" si="112">SUM(H231)</f>
        <v>0</v>
      </c>
      <c r="I230" s="17">
        <f t="shared" si="112"/>
        <v>0</v>
      </c>
    </row>
    <row r="231" spans="1:9" ht="15.75" hidden="1">
      <c r="A231" s="11" t="s">
        <v>7</v>
      </c>
      <c r="B231" s="12">
        <v>47</v>
      </c>
      <c r="C231" s="13">
        <v>1</v>
      </c>
      <c r="D231" s="14">
        <v>2</v>
      </c>
      <c r="E231" s="15">
        <v>20300</v>
      </c>
      <c r="F231" s="16">
        <v>0</v>
      </c>
      <c r="G231" s="17">
        <f>SUM(G232)</f>
        <v>0</v>
      </c>
      <c r="H231" s="17">
        <f t="shared" si="112"/>
        <v>0</v>
      </c>
      <c r="I231" s="17">
        <f t="shared" si="112"/>
        <v>0</v>
      </c>
    </row>
    <row r="232" spans="1:9" ht="31.5" hidden="1">
      <c r="A232" s="27" t="s">
        <v>8</v>
      </c>
      <c r="B232" s="28">
        <v>47</v>
      </c>
      <c r="C232" s="29">
        <v>1</v>
      </c>
      <c r="D232" s="30">
        <v>2</v>
      </c>
      <c r="E232" s="31">
        <v>20300</v>
      </c>
      <c r="F232" s="32">
        <v>500</v>
      </c>
      <c r="G232" s="33">
        <v>0</v>
      </c>
      <c r="H232" s="33">
        <v>0</v>
      </c>
      <c r="I232" s="33">
        <v>0</v>
      </c>
    </row>
    <row r="233" spans="1:9" ht="94.5" hidden="1">
      <c r="A233" s="34" t="s">
        <v>9</v>
      </c>
      <c r="B233" s="28">
        <v>47</v>
      </c>
      <c r="C233" s="29">
        <v>1</v>
      </c>
      <c r="D233" s="30">
        <v>4</v>
      </c>
      <c r="E233" s="31">
        <v>0</v>
      </c>
      <c r="F233" s="32">
        <v>0</v>
      </c>
      <c r="G233" s="33">
        <f>SUM(G234+G236)</f>
        <v>0</v>
      </c>
      <c r="H233" s="33">
        <f t="shared" ref="H233:I233" si="113">SUM(H234+H236)</f>
        <v>0</v>
      </c>
      <c r="I233" s="33">
        <f t="shared" si="113"/>
        <v>0</v>
      </c>
    </row>
    <row r="234" spans="1:9" ht="15.75" hidden="1">
      <c r="A234" s="34" t="s">
        <v>11</v>
      </c>
      <c r="B234" s="28">
        <v>47</v>
      </c>
      <c r="C234" s="29">
        <v>1</v>
      </c>
      <c r="D234" s="30">
        <v>4</v>
      </c>
      <c r="E234" s="31">
        <v>20400</v>
      </c>
      <c r="F234" s="32">
        <v>0</v>
      </c>
      <c r="G234" s="33">
        <f>SUM(G235)</f>
        <v>0</v>
      </c>
      <c r="H234" s="33">
        <f t="shared" ref="H234:I234" si="114">SUM(H235)</f>
        <v>0</v>
      </c>
      <c r="I234" s="33">
        <f t="shared" si="114"/>
        <v>0</v>
      </c>
    </row>
    <row r="235" spans="1:9" ht="31.5" hidden="1">
      <c r="A235" s="27" t="s">
        <v>8</v>
      </c>
      <c r="B235" s="28">
        <v>47</v>
      </c>
      <c r="C235" s="29">
        <v>1</v>
      </c>
      <c r="D235" s="30">
        <v>4</v>
      </c>
      <c r="E235" s="31">
        <v>20400</v>
      </c>
      <c r="F235" s="32">
        <v>500</v>
      </c>
      <c r="G235" s="33">
        <v>0</v>
      </c>
      <c r="H235" s="33">
        <v>0</v>
      </c>
      <c r="I235" s="33">
        <v>0</v>
      </c>
    </row>
    <row r="236" spans="1:9" ht="31.5" hidden="1">
      <c r="A236" s="34" t="s">
        <v>12</v>
      </c>
      <c r="B236" s="28">
        <v>47</v>
      </c>
      <c r="C236" s="29">
        <v>1</v>
      </c>
      <c r="D236" s="30">
        <v>4</v>
      </c>
      <c r="E236" s="31">
        <v>29500</v>
      </c>
      <c r="F236" s="32">
        <v>0</v>
      </c>
      <c r="G236" s="33">
        <f>SUM(G237)</f>
        <v>0</v>
      </c>
      <c r="H236" s="33">
        <f t="shared" ref="H236:I236" si="115">SUM(H237)</f>
        <v>0</v>
      </c>
      <c r="I236" s="33">
        <f t="shared" si="115"/>
        <v>0</v>
      </c>
    </row>
    <row r="237" spans="1:9" ht="31.5" hidden="1">
      <c r="A237" s="27" t="s">
        <v>8</v>
      </c>
      <c r="B237" s="42">
        <v>47</v>
      </c>
      <c r="C237" s="43">
        <v>1</v>
      </c>
      <c r="D237" s="44">
        <v>4</v>
      </c>
      <c r="E237" s="45">
        <v>29500</v>
      </c>
      <c r="F237" s="46">
        <v>500</v>
      </c>
      <c r="G237" s="33">
        <v>0</v>
      </c>
      <c r="H237" s="33">
        <v>0</v>
      </c>
      <c r="I237" s="33">
        <v>0</v>
      </c>
    </row>
    <row r="238" spans="1:9" ht="15.75" hidden="1">
      <c r="A238" s="48" t="s">
        <v>15</v>
      </c>
      <c r="B238" s="42">
        <v>47</v>
      </c>
      <c r="C238" s="43">
        <v>1</v>
      </c>
      <c r="D238" s="44">
        <v>11</v>
      </c>
      <c r="E238" s="45">
        <v>0</v>
      </c>
      <c r="F238" s="46">
        <v>0</v>
      </c>
      <c r="G238" s="33">
        <f>SUM(G239)</f>
        <v>0</v>
      </c>
      <c r="H238" s="33">
        <f t="shared" ref="H238:I239" si="116">SUM(H239)</f>
        <v>0</v>
      </c>
      <c r="I238" s="33">
        <f t="shared" si="116"/>
        <v>0</v>
      </c>
    </row>
    <row r="239" spans="1:9" ht="31.5" hidden="1">
      <c r="A239" s="48" t="s">
        <v>16</v>
      </c>
      <c r="B239" s="42">
        <v>47</v>
      </c>
      <c r="C239" s="43">
        <v>1</v>
      </c>
      <c r="D239" s="44">
        <v>11</v>
      </c>
      <c r="E239" s="45">
        <v>700500</v>
      </c>
      <c r="F239" s="46">
        <v>0</v>
      </c>
      <c r="G239" s="33">
        <f>SUM(G240)</f>
        <v>0</v>
      </c>
      <c r="H239" s="33">
        <f t="shared" si="116"/>
        <v>0</v>
      </c>
      <c r="I239" s="33">
        <f t="shared" si="116"/>
        <v>0</v>
      </c>
    </row>
    <row r="240" spans="1:9" ht="15.75" hidden="1">
      <c r="A240" s="27" t="s">
        <v>17</v>
      </c>
      <c r="B240" s="28">
        <v>47</v>
      </c>
      <c r="C240" s="29">
        <v>1</v>
      </c>
      <c r="D240" s="30">
        <v>11</v>
      </c>
      <c r="E240" s="31">
        <v>700500</v>
      </c>
      <c r="F240" s="32">
        <v>13</v>
      </c>
      <c r="G240" s="33">
        <v>0</v>
      </c>
      <c r="H240" s="33">
        <v>0</v>
      </c>
      <c r="I240" s="33">
        <v>0</v>
      </c>
    </row>
    <row r="241" spans="1:9" s="59" customFormat="1" ht="15.75" hidden="1">
      <c r="A241" s="27" t="s">
        <v>18</v>
      </c>
      <c r="B241" s="28">
        <v>47</v>
      </c>
      <c r="C241" s="29">
        <v>1</v>
      </c>
      <c r="D241" s="30">
        <v>13</v>
      </c>
      <c r="E241" s="31">
        <v>0</v>
      </c>
      <c r="F241" s="32">
        <v>0</v>
      </c>
      <c r="G241" s="33">
        <f>SUM(G242+G244)</f>
        <v>0</v>
      </c>
      <c r="H241" s="33">
        <f t="shared" ref="H241:I241" si="117">SUM(H242+H244)</f>
        <v>0</v>
      </c>
      <c r="I241" s="33">
        <f t="shared" si="117"/>
        <v>0</v>
      </c>
    </row>
    <row r="242" spans="1:9" ht="31.5" hidden="1">
      <c r="A242" s="27" t="s">
        <v>19</v>
      </c>
      <c r="B242" s="28">
        <v>47</v>
      </c>
      <c r="C242" s="29">
        <v>1</v>
      </c>
      <c r="D242" s="30">
        <v>13</v>
      </c>
      <c r="E242" s="31">
        <v>29900</v>
      </c>
      <c r="F242" s="32">
        <v>0</v>
      </c>
      <c r="G242" s="33">
        <f>SUM(G243)</f>
        <v>0</v>
      </c>
      <c r="H242" s="33">
        <f t="shared" ref="H242:I242" si="118">SUM(H243)</f>
        <v>0</v>
      </c>
      <c r="I242" s="33">
        <f t="shared" si="118"/>
        <v>0</v>
      </c>
    </row>
    <row r="243" spans="1:9" ht="31.5" hidden="1">
      <c r="A243" s="27" t="s">
        <v>8</v>
      </c>
      <c r="B243" s="28">
        <v>47</v>
      </c>
      <c r="C243" s="29">
        <v>1</v>
      </c>
      <c r="D243" s="30">
        <v>13</v>
      </c>
      <c r="E243" s="31">
        <v>29900</v>
      </c>
      <c r="F243" s="32">
        <v>500</v>
      </c>
      <c r="G243" s="33">
        <v>0</v>
      </c>
      <c r="H243" s="33">
        <v>0</v>
      </c>
      <c r="I243" s="33">
        <v>0</v>
      </c>
    </row>
    <row r="244" spans="1:9" ht="15.75" hidden="1">
      <c r="A244" s="27" t="s">
        <v>17</v>
      </c>
      <c r="B244" s="28">
        <v>47</v>
      </c>
      <c r="C244" s="29">
        <v>1</v>
      </c>
      <c r="D244" s="30">
        <v>13</v>
      </c>
      <c r="E244" s="31">
        <v>920000</v>
      </c>
      <c r="F244" s="32">
        <v>0</v>
      </c>
      <c r="G244" s="33">
        <f>SUM(G245)</f>
        <v>0</v>
      </c>
      <c r="H244" s="33">
        <f t="shared" ref="H244:I244" si="119">SUM(H245)</f>
        <v>0</v>
      </c>
      <c r="I244" s="33">
        <f t="shared" si="119"/>
        <v>0</v>
      </c>
    </row>
    <row r="245" spans="1:9" ht="31.5" hidden="1">
      <c r="A245" s="27" t="s">
        <v>8</v>
      </c>
      <c r="B245" s="28">
        <v>47</v>
      </c>
      <c r="C245" s="29">
        <v>1</v>
      </c>
      <c r="D245" s="30">
        <v>13</v>
      </c>
      <c r="E245" s="31">
        <v>920000</v>
      </c>
      <c r="F245" s="32">
        <v>500</v>
      </c>
      <c r="G245" s="33">
        <v>0</v>
      </c>
      <c r="H245" s="33">
        <v>0</v>
      </c>
      <c r="I245" s="33">
        <v>0</v>
      </c>
    </row>
    <row r="246" spans="1:9" s="10" customFormat="1" ht="15.75" hidden="1">
      <c r="A246" s="50" t="s">
        <v>78</v>
      </c>
      <c r="B246" s="51">
        <v>47</v>
      </c>
      <c r="C246" s="52">
        <v>2</v>
      </c>
      <c r="D246" s="53">
        <v>0</v>
      </c>
      <c r="E246" s="54">
        <v>0</v>
      </c>
      <c r="F246" s="55">
        <v>0</v>
      </c>
      <c r="G246" s="56">
        <f>SUM(G247)</f>
        <v>0</v>
      </c>
      <c r="H246" s="56">
        <f t="shared" ref="H246:I248" si="120">SUM(H247)</f>
        <v>0</v>
      </c>
      <c r="I246" s="56">
        <f t="shared" si="120"/>
        <v>0</v>
      </c>
    </row>
    <row r="247" spans="1:9" ht="35.25" hidden="1" customHeight="1">
      <c r="A247" s="34" t="s">
        <v>79</v>
      </c>
      <c r="B247" s="28">
        <v>47</v>
      </c>
      <c r="C247" s="29">
        <v>2</v>
      </c>
      <c r="D247" s="30">
        <v>3</v>
      </c>
      <c r="E247" s="31">
        <v>0</v>
      </c>
      <c r="F247" s="32">
        <v>0</v>
      </c>
      <c r="G247" s="33">
        <f>SUM(G248)</f>
        <v>0</v>
      </c>
      <c r="H247" s="33">
        <f t="shared" si="120"/>
        <v>0</v>
      </c>
      <c r="I247" s="33">
        <f t="shared" si="120"/>
        <v>0</v>
      </c>
    </row>
    <row r="248" spans="1:9" ht="47.25" hidden="1">
      <c r="A248" s="34" t="s">
        <v>195</v>
      </c>
      <c r="B248" s="28">
        <v>47</v>
      </c>
      <c r="C248" s="29">
        <v>2</v>
      </c>
      <c r="D248" s="30">
        <v>3</v>
      </c>
      <c r="E248" s="31">
        <v>13600</v>
      </c>
      <c r="F248" s="32">
        <v>0</v>
      </c>
      <c r="G248" s="33">
        <f>SUM(G249)</f>
        <v>0</v>
      </c>
      <c r="H248" s="33">
        <f t="shared" si="120"/>
        <v>0</v>
      </c>
      <c r="I248" s="33">
        <f t="shared" si="120"/>
        <v>0</v>
      </c>
    </row>
    <row r="249" spans="1:9" ht="31.5" hidden="1">
      <c r="A249" s="27" t="s">
        <v>8</v>
      </c>
      <c r="B249" s="28">
        <v>47</v>
      </c>
      <c r="C249" s="29">
        <v>2</v>
      </c>
      <c r="D249" s="30">
        <v>3</v>
      </c>
      <c r="E249" s="31">
        <v>13600</v>
      </c>
      <c r="F249" s="32">
        <v>500</v>
      </c>
      <c r="G249" s="47"/>
      <c r="H249" s="47"/>
      <c r="I249" s="47"/>
    </row>
    <row r="250" spans="1:9" s="10" customFormat="1" ht="15.75" hidden="1">
      <c r="A250" s="50" t="s">
        <v>23</v>
      </c>
      <c r="B250" s="51">
        <v>47</v>
      </c>
      <c r="C250" s="52">
        <v>5</v>
      </c>
      <c r="D250" s="53">
        <v>0</v>
      </c>
      <c r="E250" s="54">
        <v>0</v>
      </c>
      <c r="F250" s="55">
        <v>0</v>
      </c>
      <c r="G250" s="56">
        <f>SUM(G251)</f>
        <v>0</v>
      </c>
      <c r="H250" s="56">
        <f t="shared" ref="H250:I250" si="121">SUM(H251)</f>
        <v>0</v>
      </c>
      <c r="I250" s="56">
        <f t="shared" si="121"/>
        <v>0</v>
      </c>
    </row>
    <row r="251" spans="1:9" ht="15.75" hidden="1">
      <c r="A251" s="34" t="s">
        <v>24</v>
      </c>
      <c r="B251" s="28">
        <v>47</v>
      </c>
      <c r="C251" s="29">
        <v>5</v>
      </c>
      <c r="D251" s="30">
        <v>3</v>
      </c>
      <c r="E251" s="31">
        <v>0</v>
      </c>
      <c r="F251" s="32">
        <v>0</v>
      </c>
      <c r="G251" s="47">
        <f>SUM(G252+G254+G256+G258)</f>
        <v>0</v>
      </c>
      <c r="H251" s="47">
        <f t="shared" ref="H251:I251" si="122">SUM(H252+H254+H256+H258)</f>
        <v>0</v>
      </c>
      <c r="I251" s="47">
        <f t="shared" si="122"/>
        <v>0</v>
      </c>
    </row>
    <row r="252" spans="1:9" ht="15.75" hidden="1">
      <c r="A252" s="34" t="s">
        <v>25</v>
      </c>
      <c r="B252" s="28">
        <v>47</v>
      </c>
      <c r="C252" s="29">
        <v>5</v>
      </c>
      <c r="D252" s="30">
        <v>3</v>
      </c>
      <c r="E252" s="31">
        <v>6000100</v>
      </c>
      <c r="F252" s="32">
        <v>0</v>
      </c>
      <c r="G252" s="47">
        <f>SUM(G253)</f>
        <v>0</v>
      </c>
      <c r="H252" s="47">
        <f t="shared" ref="H252:I252" si="123">SUM(H253)</f>
        <v>0</v>
      </c>
      <c r="I252" s="47">
        <f t="shared" si="123"/>
        <v>0</v>
      </c>
    </row>
    <row r="253" spans="1:9" ht="31.5" hidden="1">
      <c r="A253" s="27" t="s">
        <v>8</v>
      </c>
      <c r="B253" s="28">
        <v>47</v>
      </c>
      <c r="C253" s="29">
        <v>5</v>
      </c>
      <c r="D253" s="30">
        <v>3</v>
      </c>
      <c r="E253" s="31">
        <v>6000100</v>
      </c>
      <c r="F253" s="32">
        <v>500</v>
      </c>
      <c r="G253" s="47">
        <v>0</v>
      </c>
      <c r="H253" s="47">
        <v>0</v>
      </c>
      <c r="I253" s="47">
        <v>0</v>
      </c>
    </row>
    <row r="254" spans="1:9" ht="15.75" hidden="1">
      <c r="A254" s="27" t="s">
        <v>26</v>
      </c>
      <c r="B254" s="28">
        <v>47</v>
      </c>
      <c r="C254" s="29">
        <v>5</v>
      </c>
      <c r="D254" s="30">
        <v>3</v>
      </c>
      <c r="E254" s="31">
        <v>6000300</v>
      </c>
      <c r="F254" s="32">
        <v>0</v>
      </c>
      <c r="G254" s="47">
        <f>SUM(G255)</f>
        <v>0</v>
      </c>
      <c r="H254" s="47">
        <f t="shared" ref="H254:I254" si="124">SUM(H255)</f>
        <v>0</v>
      </c>
      <c r="I254" s="47">
        <f t="shared" si="124"/>
        <v>0</v>
      </c>
    </row>
    <row r="255" spans="1:9" ht="31.5" hidden="1">
      <c r="A255" s="27" t="s">
        <v>8</v>
      </c>
      <c r="B255" s="28">
        <v>47</v>
      </c>
      <c r="C255" s="29">
        <v>5</v>
      </c>
      <c r="D255" s="30">
        <v>3</v>
      </c>
      <c r="E255" s="31">
        <v>6000300</v>
      </c>
      <c r="F255" s="32">
        <v>500</v>
      </c>
      <c r="G255" s="47">
        <v>0</v>
      </c>
      <c r="H255" s="47">
        <v>0</v>
      </c>
      <c r="I255" s="47">
        <v>0</v>
      </c>
    </row>
    <row r="256" spans="1:9" ht="31.5" hidden="1">
      <c r="A256" s="27" t="s">
        <v>27</v>
      </c>
      <c r="B256" s="28">
        <v>47</v>
      </c>
      <c r="C256" s="29">
        <v>5</v>
      </c>
      <c r="D256" s="30">
        <v>3</v>
      </c>
      <c r="E256" s="31">
        <v>6000400</v>
      </c>
      <c r="F256" s="32">
        <v>0</v>
      </c>
      <c r="G256" s="47">
        <f>SUM(G257)</f>
        <v>0</v>
      </c>
      <c r="H256" s="47">
        <f t="shared" ref="H256:I256" si="125">SUM(H257)</f>
        <v>0</v>
      </c>
      <c r="I256" s="47">
        <f t="shared" si="125"/>
        <v>0</v>
      </c>
    </row>
    <row r="257" spans="1:9" ht="31.5" hidden="1">
      <c r="A257" s="27" t="s">
        <v>8</v>
      </c>
      <c r="B257" s="28">
        <v>47</v>
      </c>
      <c r="C257" s="29">
        <v>5</v>
      </c>
      <c r="D257" s="30">
        <v>3</v>
      </c>
      <c r="E257" s="31">
        <v>6000400</v>
      </c>
      <c r="F257" s="32">
        <v>500</v>
      </c>
      <c r="G257" s="47">
        <v>0</v>
      </c>
      <c r="H257" s="47">
        <v>0</v>
      </c>
      <c r="I257" s="47">
        <v>0</v>
      </c>
    </row>
    <row r="258" spans="1:9" ht="31.5" hidden="1">
      <c r="A258" s="27" t="s">
        <v>28</v>
      </c>
      <c r="B258" s="28">
        <v>47</v>
      </c>
      <c r="C258" s="29">
        <v>5</v>
      </c>
      <c r="D258" s="30">
        <v>3</v>
      </c>
      <c r="E258" s="31">
        <v>6000500</v>
      </c>
      <c r="F258" s="32">
        <v>0</v>
      </c>
      <c r="G258" s="47">
        <f>SUM(G259)</f>
        <v>0</v>
      </c>
      <c r="H258" s="47">
        <f t="shared" ref="H258:I258" si="126">SUM(H259)</f>
        <v>0</v>
      </c>
      <c r="I258" s="47">
        <f t="shared" si="126"/>
        <v>0</v>
      </c>
    </row>
    <row r="259" spans="1:9" ht="31.5" hidden="1">
      <c r="A259" s="27" t="s">
        <v>8</v>
      </c>
      <c r="B259" s="28">
        <v>47</v>
      </c>
      <c r="C259" s="29">
        <v>5</v>
      </c>
      <c r="D259" s="30">
        <v>3</v>
      </c>
      <c r="E259" s="31">
        <v>6000500</v>
      </c>
      <c r="F259" s="32">
        <v>500</v>
      </c>
      <c r="G259" s="47">
        <v>0</v>
      </c>
      <c r="H259" s="47">
        <v>0</v>
      </c>
      <c r="I259" s="47">
        <v>0</v>
      </c>
    </row>
    <row r="260" spans="1:9" s="10" customFormat="1" ht="15.75" hidden="1">
      <c r="A260" s="50" t="s">
        <v>75</v>
      </c>
      <c r="B260" s="51">
        <v>47</v>
      </c>
      <c r="C260" s="52">
        <v>14</v>
      </c>
      <c r="D260" s="53">
        <v>0</v>
      </c>
      <c r="E260" s="54">
        <v>0</v>
      </c>
      <c r="F260" s="55">
        <v>0</v>
      </c>
      <c r="G260" s="56">
        <f>SUM(G261)</f>
        <v>0</v>
      </c>
      <c r="H260" s="56">
        <f t="shared" ref="H260:I262" si="127">SUM(H261)</f>
        <v>0</v>
      </c>
      <c r="I260" s="56">
        <f t="shared" si="127"/>
        <v>0</v>
      </c>
    </row>
    <row r="261" spans="1:9" ht="63" hidden="1">
      <c r="A261" s="34" t="s">
        <v>13</v>
      </c>
      <c r="B261" s="28">
        <v>47</v>
      </c>
      <c r="C261" s="29">
        <v>14</v>
      </c>
      <c r="D261" s="30">
        <v>3</v>
      </c>
      <c r="E261" s="31">
        <v>0</v>
      </c>
      <c r="F261" s="32">
        <v>0</v>
      </c>
      <c r="G261" s="47">
        <f>SUM(G262)</f>
        <v>0</v>
      </c>
      <c r="H261" s="47">
        <f t="shared" si="127"/>
        <v>0</v>
      </c>
      <c r="I261" s="47">
        <f t="shared" si="127"/>
        <v>0</v>
      </c>
    </row>
    <row r="262" spans="1:9" ht="94.5" hidden="1">
      <c r="A262" s="27" t="s">
        <v>14</v>
      </c>
      <c r="B262" s="28">
        <v>47</v>
      </c>
      <c r="C262" s="29">
        <v>14</v>
      </c>
      <c r="D262" s="30">
        <v>3</v>
      </c>
      <c r="E262" s="31">
        <v>5210600</v>
      </c>
      <c r="F262" s="32">
        <v>0</v>
      </c>
      <c r="G262" s="47">
        <f>SUM(G263)</f>
        <v>0</v>
      </c>
      <c r="H262" s="47">
        <f t="shared" si="127"/>
        <v>0</v>
      </c>
      <c r="I262" s="47">
        <f t="shared" si="127"/>
        <v>0</v>
      </c>
    </row>
    <row r="263" spans="1:9" ht="15.75" hidden="1">
      <c r="A263" s="27" t="s">
        <v>32</v>
      </c>
      <c r="B263" s="28">
        <v>47</v>
      </c>
      <c r="C263" s="29">
        <v>14</v>
      </c>
      <c r="D263" s="30">
        <v>3</v>
      </c>
      <c r="E263" s="31">
        <v>5210600</v>
      </c>
      <c r="F263" s="32">
        <v>17</v>
      </c>
      <c r="G263" s="33">
        <v>0</v>
      </c>
      <c r="H263" s="33">
        <v>0</v>
      </c>
      <c r="I263" s="33">
        <v>0</v>
      </c>
    </row>
    <row r="264" spans="1:9" ht="31.5">
      <c r="A264" s="315" t="s">
        <v>37</v>
      </c>
      <c r="B264" s="70">
        <v>50</v>
      </c>
      <c r="C264" s="71">
        <v>0</v>
      </c>
      <c r="D264" s="71">
        <v>0</v>
      </c>
      <c r="E264" s="72">
        <v>0</v>
      </c>
      <c r="F264" s="70">
        <v>0</v>
      </c>
      <c r="G264" s="73">
        <f>G265+G299+G302+G311+G314+G321+G328</f>
        <v>34152.400000000001</v>
      </c>
      <c r="H264" s="73">
        <f t="shared" ref="H264:I264" si="128">H265+H299+H302+H311+H314+H321+H328</f>
        <v>30291.4</v>
      </c>
      <c r="I264" s="73">
        <f t="shared" si="128"/>
        <v>34418.300000000003</v>
      </c>
    </row>
    <row r="265" spans="1:9" ht="15.75">
      <c r="A265" s="74" t="s">
        <v>5</v>
      </c>
      <c r="B265" s="75">
        <v>50</v>
      </c>
      <c r="C265" s="76">
        <v>1</v>
      </c>
      <c r="D265" s="76">
        <v>0</v>
      </c>
      <c r="E265" s="77">
        <v>0</v>
      </c>
      <c r="F265" s="75">
        <v>0</v>
      </c>
      <c r="G265" s="78">
        <f>G270+G275+G284</f>
        <v>8610.7000000000007</v>
      </c>
      <c r="H265" s="78">
        <f t="shared" ref="H265:I265" si="129">H270+H275+H284</f>
        <v>7636.6</v>
      </c>
      <c r="I265" s="78">
        <f t="shared" si="129"/>
        <v>8672.3000000000011</v>
      </c>
    </row>
    <row r="266" spans="1:9" ht="35.25" hidden="1" customHeight="1">
      <c r="A266" s="79" t="s">
        <v>6</v>
      </c>
      <c r="B266" s="80">
        <v>50</v>
      </c>
      <c r="C266" s="81">
        <v>1</v>
      </c>
      <c r="D266" s="81">
        <v>2</v>
      </c>
      <c r="E266" s="82">
        <v>0</v>
      </c>
      <c r="F266" s="83">
        <v>0</v>
      </c>
      <c r="G266" s="84"/>
      <c r="H266" s="85"/>
      <c r="I266" s="85"/>
    </row>
    <row r="267" spans="1:9" ht="35.25" hidden="1" customHeight="1">
      <c r="A267" s="86" t="s">
        <v>7</v>
      </c>
      <c r="B267" s="80">
        <v>50</v>
      </c>
      <c r="C267" s="87">
        <v>1</v>
      </c>
      <c r="D267" s="87">
        <v>2</v>
      </c>
      <c r="E267" s="88">
        <v>20000</v>
      </c>
      <c r="F267" s="80">
        <v>0</v>
      </c>
      <c r="G267" s="89"/>
      <c r="H267" s="85"/>
      <c r="I267" s="85"/>
    </row>
    <row r="268" spans="1:9" ht="35.25" hidden="1" customHeight="1">
      <c r="A268" s="86" t="s">
        <v>7</v>
      </c>
      <c r="B268" s="80">
        <v>50</v>
      </c>
      <c r="C268" s="87">
        <v>1</v>
      </c>
      <c r="D268" s="87">
        <v>2</v>
      </c>
      <c r="E268" s="88">
        <v>20300</v>
      </c>
      <c r="F268" s="80">
        <v>0</v>
      </c>
      <c r="G268" s="89"/>
      <c r="H268" s="85"/>
      <c r="I268" s="85"/>
    </row>
    <row r="269" spans="1:9" ht="35.25" hidden="1" customHeight="1">
      <c r="A269" s="86" t="s">
        <v>8</v>
      </c>
      <c r="B269" s="80">
        <v>50</v>
      </c>
      <c r="C269" s="87">
        <v>1</v>
      </c>
      <c r="D269" s="87">
        <v>2</v>
      </c>
      <c r="E269" s="88">
        <v>20300</v>
      </c>
      <c r="F269" s="80">
        <v>500</v>
      </c>
      <c r="G269" s="89"/>
      <c r="H269" s="85"/>
      <c r="I269" s="85"/>
    </row>
    <row r="270" spans="1:9" ht="78.75">
      <c r="A270" s="79" t="s">
        <v>38</v>
      </c>
      <c r="B270" s="90">
        <v>50</v>
      </c>
      <c r="C270" s="81">
        <v>1</v>
      </c>
      <c r="D270" s="81">
        <v>3</v>
      </c>
      <c r="E270" s="82">
        <v>0</v>
      </c>
      <c r="F270" s="83">
        <v>0</v>
      </c>
      <c r="G270" s="84">
        <f>SUM(G271)</f>
        <v>142.4</v>
      </c>
      <c r="H270" s="84">
        <f t="shared" ref="H270:I271" si="130">SUM(H271)</f>
        <v>126.19999999999999</v>
      </c>
      <c r="I270" s="84">
        <f t="shared" si="130"/>
        <v>143.6</v>
      </c>
    </row>
    <row r="271" spans="1:9" ht="15.75">
      <c r="A271" s="86" t="s">
        <v>7</v>
      </c>
      <c r="B271" s="80">
        <v>50</v>
      </c>
      <c r="C271" s="87">
        <v>1</v>
      </c>
      <c r="D271" s="87">
        <v>3</v>
      </c>
      <c r="E271" s="88">
        <v>20000</v>
      </c>
      <c r="F271" s="80">
        <v>0</v>
      </c>
      <c r="G271" s="89">
        <f>SUM(G272)</f>
        <v>142.4</v>
      </c>
      <c r="H271" s="89">
        <f t="shared" si="130"/>
        <v>126.19999999999999</v>
      </c>
      <c r="I271" s="89">
        <f t="shared" si="130"/>
        <v>143.6</v>
      </c>
    </row>
    <row r="272" spans="1:9" ht="31.5">
      <c r="A272" s="86" t="s">
        <v>39</v>
      </c>
      <c r="B272" s="80">
        <v>50</v>
      </c>
      <c r="C272" s="87">
        <v>1</v>
      </c>
      <c r="D272" s="87">
        <v>3</v>
      </c>
      <c r="E272" s="88">
        <v>21020</v>
      </c>
      <c r="F272" s="80">
        <v>0</v>
      </c>
      <c r="G272" s="89">
        <f>SUM(G273+G274)</f>
        <v>142.4</v>
      </c>
      <c r="H272" s="89">
        <f t="shared" ref="H272:I272" si="131">SUM(H273+H274)</f>
        <v>126.19999999999999</v>
      </c>
      <c r="I272" s="89">
        <f t="shared" si="131"/>
        <v>143.6</v>
      </c>
    </row>
    <row r="273" spans="1:9" s="97" customFormat="1" ht="30.75" customHeight="1">
      <c r="A273" s="91" t="s">
        <v>8</v>
      </c>
      <c r="B273" s="92">
        <v>50</v>
      </c>
      <c r="C273" s="93">
        <v>1</v>
      </c>
      <c r="D273" s="93">
        <v>3</v>
      </c>
      <c r="E273" s="94">
        <v>21020</v>
      </c>
      <c r="F273" s="92">
        <v>120</v>
      </c>
      <c r="G273" s="95">
        <v>82.5</v>
      </c>
      <c r="H273" s="96">
        <v>73.099999999999994</v>
      </c>
      <c r="I273" s="96">
        <v>83.2</v>
      </c>
    </row>
    <row r="274" spans="1:9" s="97" customFormat="1" ht="30.75" customHeight="1">
      <c r="A274" s="91" t="s">
        <v>8</v>
      </c>
      <c r="B274" s="92">
        <v>50</v>
      </c>
      <c r="C274" s="93">
        <v>1</v>
      </c>
      <c r="D274" s="93">
        <v>3</v>
      </c>
      <c r="E274" s="94">
        <v>21120</v>
      </c>
      <c r="F274" s="92">
        <v>120</v>
      </c>
      <c r="G274" s="95">
        <v>59.9</v>
      </c>
      <c r="H274" s="96">
        <v>53.1</v>
      </c>
      <c r="I274" s="96">
        <v>60.4</v>
      </c>
    </row>
    <row r="275" spans="1:9" ht="94.5">
      <c r="A275" s="79" t="s">
        <v>9</v>
      </c>
      <c r="B275" s="90">
        <v>50</v>
      </c>
      <c r="C275" s="81">
        <v>1</v>
      </c>
      <c r="D275" s="81">
        <v>4</v>
      </c>
      <c r="E275" s="82">
        <v>0</v>
      </c>
      <c r="F275" s="83">
        <v>0</v>
      </c>
      <c r="G275" s="84">
        <f>G276+G282</f>
        <v>7064.4000000000005</v>
      </c>
      <c r="H275" s="84">
        <f t="shared" ref="H275:I275" si="132">H276+H282</f>
        <v>6265.7000000000007</v>
      </c>
      <c r="I275" s="84">
        <f t="shared" si="132"/>
        <v>7113.6</v>
      </c>
    </row>
    <row r="276" spans="1:9" ht="15.75">
      <c r="A276" s="86" t="s">
        <v>7</v>
      </c>
      <c r="B276" s="80">
        <v>50</v>
      </c>
      <c r="C276" s="87">
        <v>1</v>
      </c>
      <c r="D276" s="87">
        <v>4</v>
      </c>
      <c r="E276" s="88">
        <v>20000</v>
      </c>
      <c r="F276" s="80">
        <v>0</v>
      </c>
      <c r="G276" s="89">
        <f>G277+G280</f>
        <v>6234.4000000000005</v>
      </c>
      <c r="H276" s="89">
        <f t="shared" ref="H276:I276" si="133">H277+H280</f>
        <v>5529.6</v>
      </c>
      <c r="I276" s="89">
        <f t="shared" si="133"/>
        <v>6277</v>
      </c>
    </row>
    <row r="277" spans="1:9" ht="15.75">
      <c r="A277" s="86" t="s">
        <v>11</v>
      </c>
      <c r="B277" s="80">
        <v>50</v>
      </c>
      <c r="C277" s="87">
        <v>1</v>
      </c>
      <c r="D277" s="87">
        <v>4</v>
      </c>
      <c r="E277" s="88">
        <v>21520</v>
      </c>
      <c r="F277" s="80">
        <v>0</v>
      </c>
      <c r="G277" s="89">
        <f>SUM(G278+G279)</f>
        <v>5897.2000000000007</v>
      </c>
      <c r="H277" s="89">
        <f t="shared" ref="H277:I277" si="134">SUM(H278+H279)</f>
        <v>5230.6000000000004</v>
      </c>
      <c r="I277" s="89">
        <f t="shared" si="134"/>
        <v>5937.1</v>
      </c>
    </row>
    <row r="278" spans="1:9" s="97" customFormat="1" ht="14.25" customHeight="1">
      <c r="A278" s="91" t="s">
        <v>8</v>
      </c>
      <c r="B278" s="92">
        <v>50</v>
      </c>
      <c r="C278" s="93">
        <v>1</v>
      </c>
      <c r="D278" s="93">
        <v>4</v>
      </c>
      <c r="E278" s="94">
        <v>21520</v>
      </c>
      <c r="F278" s="92">
        <v>120</v>
      </c>
      <c r="G278" s="95">
        <v>3049.4</v>
      </c>
      <c r="H278" s="96">
        <v>2704.7</v>
      </c>
      <c r="I278" s="96">
        <v>3066.5</v>
      </c>
    </row>
    <row r="279" spans="1:9" s="97" customFormat="1" ht="15" customHeight="1">
      <c r="A279" s="91" t="s">
        <v>8</v>
      </c>
      <c r="B279" s="92">
        <v>50</v>
      </c>
      <c r="C279" s="93">
        <v>1</v>
      </c>
      <c r="D279" s="93">
        <v>4</v>
      </c>
      <c r="E279" s="94">
        <v>21520</v>
      </c>
      <c r="F279" s="92">
        <v>240</v>
      </c>
      <c r="G279" s="95">
        <v>2847.8</v>
      </c>
      <c r="H279" s="96">
        <v>2525.9</v>
      </c>
      <c r="I279" s="96">
        <v>2870.6</v>
      </c>
    </row>
    <row r="280" spans="1:9" ht="15.75">
      <c r="A280" s="86" t="s">
        <v>10</v>
      </c>
      <c r="B280" s="80">
        <v>50</v>
      </c>
      <c r="C280" s="87">
        <v>1</v>
      </c>
      <c r="D280" s="87">
        <v>4</v>
      </c>
      <c r="E280" s="88">
        <v>21320</v>
      </c>
      <c r="F280" s="80">
        <v>0</v>
      </c>
      <c r="G280" s="89">
        <f>SUM(G281)</f>
        <v>337.2</v>
      </c>
      <c r="H280" s="89">
        <f t="shared" ref="H280:I280" si="135">SUM(H281)</f>
        <v>299</v>
      </c>
      <c r="I280" s="89">
        <f t="shared" si="135"/>
        <v>339.9</v>
      </c>
    </row>
    <row r="281" spans="1:9" s="97" customFormat="1" ht="16.5" customHeight="1">
      <c r="A281" s="91" t="s">
        <v>8</v>
      </c>
      <c r="B281" s="92">
        <v>50</v>
      </c>
      <c r="C281" s="93">
        <v>1</v>
      </c>
      <c r="D281" s="93">
        <v>4</v>
      </c>
      <c r="E281" s="94">
        <v>21320</v>
      </c>
      <c r="F281" s="92">
        <v>120</v>
      </c>
      <c r="G281" s="95">
        <v>337.2</v>
      </c>
      <c r="H281" s="96">
        <v>299</v>
      </c>
      <c r="I281" s="96">
        <v>339.9</v>
      </c>
    </row>
    <row r="282" spans="1:9" ht="31.5">
      <c r="A282" s="86" t="s">
        <v>12</v>
      </c>
      <c r="B282" s="80">
        <v>50</v>
      </c>
      <c r="C282" s="87">
        <v>1</v>
      </c>
      <c r="D282" s="87">
        <v>4</v>
      </c>
      <c r="E282" s="88">
        <v>23520</v>
      </c>
      <c r="F282" s="80">
        <v>0</v>
      </c>
      <c r="G282" s="89">
        <f>SUM(G283)</f>
        <v>830</v>
      </c>
      <c r="H282" s="89">
        <f t="shared" ref="H282:I282" si="136">SUM(H283)</f>
        <v>736.1</v>
      </c>
      <c r="I282" s="89">
        <f t="shared" si="136"/>
        <v>836.6</v>
      </c>
    </row>
    <row r="283" spans="1:9" s="97" customFormat="1" ht="29.25" customHeight="1">
      <c r="A283" s="91" t="s">
        <v>8</v>
      </c>
      <c r="B283" s="92">
        <v>50</v>
      </c>
      <c r="C283" s="93">
        <v>1</v>
      </c>
      <c r="D283" s="93">
        <v>4</v>
      </c>
      <c r="E283" s="94">
        <v>23520</v>
      </c>
      <c r="F283" s="92">
        <v>850</v>
      </c>
      <c r="G283" s="95">
        <v>830</v>
      </c>
      <c r="H283" s="96">
        <v>736.1</v>
      </c>
      <c r="I283" s="96">
        <v>836.6</v>
      </c>
    </row>
    <row r="284" spans="1:9" ht="15.75">
      <c r="A284" s="79" t="s">
        <v>18</v>
      </c>
      <c r="B284" s="90">
        <v>50</v>
      </c>
      <c r="C284" s="81">
        <v>1</v>
      </c>
      <c r="D284" s="81">
        <v>13</v>
      </c>
      <c r="E284" s="82">
        <v>0</v>
      </c>
      <c r="F284" s="83">
        <v>0</v>
      </c>
      <c r="G284" s="84">
        <f>SUM(G285+G287+G291+G293+G295+G297)</f>
        <v>1403.8999999999999</v>
      </c>
      <c r="H284" s="84">
        <f t="shared" ref="H284:I284" si="137">SUM(H285+H287+H291+H293+H295+H297)</f>
        <v>1244.7</v>
      </c>
      <c r="I284" s="84">
        <f t="shared" si="137"/>
        <v>1415.1000000000001</v>
      </c>
    </row>
    <row r="285" spans="1:9" ht="35.25" hidden="1" customHeight="1">
      <c r="A285" s="86" t="s">
        <v>40</v>
      </c>
      <c r="B285" s="80">
        <v>50</v>
      </c>
      <c r="C285" s="87">
        <v>1</v>
      </c>
      <c r="D285" s="87">
        <v>13</v>
      </c>
      <c r="E285" s="88">
        <v>920000</v>
      </c>
      <c r="F285" s="80">
        <v>0</v>
      </c>
      <c r="G285" s="89">
        <f>SUM(G286)</f>
        <v>0</v>
      </c>
      <c r="H285" s="85"/>
      <c r="I285" s="85"/>
    </row>
    <row r="286" spans="1:9" s="97" customFormat="1" ht="35.25" hidden="1" customHeight="1">
      <c r="A286" s="91" t="s">
        <v>8</v>
      </c>
      <c r="B286" s="92">
        <v>50</v>
      </c>
      <c r="C286" s="93">
        <v>1</v>
      </c>
      <c r="D286" s="93">
        <v>13</v>
      </c>
      <c r="E286" s="94">
        <v>920000</v>
      </c>
      <c r="F286" s="92">
        <v>500</v>
      </c>
      <c r="G286" s="95"/>
      <c r="H286" s="96"/>
      <c r="I286" s="96"/>
    </row>
    <row r="287" spans="1:9" ht="17.25" customHeight="1">
      <c r="A287" s="86" t="s">
        <v>7</v>
      </c>
      <c r="B287" s="80">
        <v>50</v>
      </c>
      <c r="C287" s="87">
        <v>1</v>
      </c>
      <c r="D287" s="87">
        <v>13</v>
      </c>
      <c r="E287" s="88">
        <v>20000</v>
      </c>
      <c r="F287" s="80">
        <v>0</v>
      </c>
      <c r="G287" s="89">
        <f>SUM(G288)</f>
        <v>966.4</v>
      </c>
      <c r="H287" s="89">
        <f t="shared" ref="H287:I287" si="138">SUM(H288)</f>
        <v>857</v>
      </c>
      <c r="I287" s="89">
        <f t="shared" si="138"/>
        <v>974.1</v>
      </c>
    </row>
    <row r="288" spans="1:9" ht="33" customHeight="1">
      <c r="A288" s="86" t="s">
        <v>19</v>
      </c>
      <c r="B288" s="80">
        <v>50</v>
      </c>
      <c r="C288" s="87">
        <v>1</v>
      </c>
      <c r="D288" s="87">
        <v>13</v>
      </c>
      <c r="E288" s="88">
        <v>20420</v>
      </c>
      <c r="F288" s="80">
        <v>0</v>
      </c>
      <c r="G288" s="89">
        <f>SUM(G289+G290)</f>
        <v>966.4</v>
      </c>
      <c r="H288" s="89">
        <f t="shared" ref="H288:I288" si="139">SUM(H289+H290)</f>
        <v>857</v>
      </c>
      <c r="I288" s="89">
        <f t="shared" si="139"/>
        <v>974.1</v>
      </c>
    </row>
    <row r="289" spans="1:9" s="97" customFormat="1" ht="29.25" customHeight="1">
      <c r="A289" s="91" t="s">
        <v>8</v>
      </c>
      <c r="B289" s="92">
        <v>50</v>
      </c>
      <c r="C289" s="93">
        <v>1</v>
      </c>
      <c r="D289" s="93">
        <v>13</v>
      </c>
      <c r="E289" s="94">
        <v>20420</v>
      </c>
      <c r="F289" s="92">
        <v>120</v>
      </c>
      <c r="G289" s="95">
        <v>527.4</v>
      </c>
      <c r="H289" s="96">
        <v>467.7</v>
      </c>
      <c r="I289" s="96">
        <v>531.6</v>
      </c>
    </row>
    <row r="290" spans="1:9" s="97" customFormat="1" ht="28.5" customHeight="1">
      <c r="A290" s="91" t="s">
        <v>8</v>
      </c>
      <c r="B290" s="92">
        <v>50</v>
      </c>
      <c r="C290" s="93">
        <v>1</v>
      </c>
      <c r="D290" s="93">
        <v>13</v>
      </c>
      <c r="E290" s="94">
        <v>20420</v>
      </c>
      <c r="F290" s="92">
        <v>240</v>
      </c>
      <c r="G290" s="95">
        <v>439</v>
      </c>
      <c r="H290" s="96">
        <v>389.3</v>
      </c>
      <c r="I290" s="96">
        <v>442.5</v>
      </c>
    </row>
    <row r="291" spans="1:9" ht="51" customHeight="1">
      <c r="A291" s="86" t="s">
        <v>41</v>
      </c>
      <c r="B291" s="80">
        <v>50</v>
      </c>
      <c r="C291" s="87">
        <v>1</v>
      </c>
      <c r="D291" s="87">
        <v>13</v>
      </c>
      <c r="E291" s="88">
        <v>8750000</v>
      </c>
      <c r="F291" s="80">
        <v>0</v>
      </c>
      <c r="G291" s="89">
        <f>SUM(G292)</f>
        <v>189.2</v>
      </c>
      <c r="H291" s="89">
        <f t="shared" ref="H291:I291" si="140">SUM(H292)</f>
        <v>167.7</v>
      </c>
      <c r="I291" s="89">
        <f t="shared" si="140"/>
        <v>190.7</v>
      </c>
    </row>
    <row r="292" spans="1:9" s="97" customFormat="1" ht="27.75" customHeight="1">
      <c r="A292" s="91" t="s">
        <v>8</v>
      </c>
      <c r="B292" s="92">
        <v>50</v>
      </c>
      <c r="C292" s="93">
        <v>1</v>
      </c>
      <c r="D292" s="93">
        <v>13</v>
      </c>
      <c r="E292" s="94">
        <v>8757160</v>
      </c>
      <c r="F292" s="92">
        <v>530</v>
      </c>
      <c r="G292" s="95">
        <v>189.2</v>
      </c>
      <c r="H292" s="96">
        <v>167.7</v>
      </c>
      <c r="I292" s="96">
        <v>190.7</v>
      </c>
    </row>
    <row r="293" spans="1:9" ht="50.25" customHeight="1">
      <c r="A293" s="86" t="s">
        <v>42</v>
      </c>
      <c r="B293" s="80">
        <v>50</v>
      </c>
      <c r="C293" s="87">
        <v>1</v>
      </c>
      <c r="D293" s="87">
        <v>13</v>
      </c>
      <c r="E293" s="88">
        <v>8750000</v>
      </c>
      <c r="F293" s="80">
        <v>0</v>
      </c>
      <c r="G293" s="89">
        <f>SUM(G294)</f>
        <v>197.8</v>
      </c>
      <c r="H293" s="89">
        <f t="shared" ref="H293:I293" si="141">SUM(H294)</f>
        <v>175.3</v>
      </c>
      <c r="I293" s="89">
        <f t="shared" si="141"/>
        <v>199.4</v>
      </c>
    </row>
    <row r="294" spans="1:9" s="97" customFormat="1" ht="29.25" customHeight="1">
      <c r="A294" s="91" t="s">
        <v>8</v>
      </c>
      <c r="B294" s="92">
        <v>50</v>
      </c>
      <c r="C294" s="93">
        <v>1</v>
      </c>
      <c r="D294" s="93">
        <v>13</v>
      </c>
      <c r="E294" s="94">
        <v>8757150</v>
      </c>
      <c r="F294" s="92">
        <v>530</v>
      </c>
      <c r="G294" s="95">
        <v>197.8</v>
      </c>
      <c r="H294" s="96">
        <v>175.3</v>
      </c>
      <c r="I294" s="96">
        <v>199.4</v>
      </c>
    </row>
    <row r="295" spans="1:9" ht="75" customHeight="1">
      <c r="A295" s="86" t="s">
        <v>43</v>
      </c>
      <c r="B295" s="80">
        <v>50</v>
      </c>
      <c r="C295" s="87">
        <v>1</v>
      </c>
      <c r="D295" s="87">
        <v>13</v>
      </c>
      <c r="E295" s="88">
        <v>7950000</v>
      </c>
      <c r="F295" s="80">
        <v>0</v>
      </c>
      <c r="G295" s="89">
        <f>SUM(G296)</f>
        <v>0.5</v>
      </c>
      <c r="H295" s="89">
        <f t="shared" ref="H295:I295" si="142">SUM(H296)</f>
        <v>0.4</v>
      </c>
      <c r="I295" s="89">
        <f t="shared" si="142"/>
        <v>0.5</v>
      </c>
    </row>
    <row r="296" spans="1:9" s="97" customFormat="1" ht="28.5" customHeight="1">
      <c r="A296" s="91" t="s">
        <v>8</v>
      </c>
      <c r="B296" s="92">
        <v>50</v>
      </c>
      <c r="C296" s="93">
        <v>1</v>
      </c>
      <c r="D296" s="93">
        <v>13</v>
      </c>
      <c r="E296" s="94" t="s">
        <v>44</v>
      </c>
      <c r="F296" s="92">
        <v>240</v>
      </c>
      <c r="G296" s="95">
        <v>0.5</v>
      </c>
      <c r="H296" s="96">
        <v>0.4</v>
      </c>
      <c r="I296" s="96">
        <v>0.5</v>
      </c>
    </row>
    <row r="297" spans="1:9" ht="45.75" customHeight="1">
      <c r="A297" s="86" t="s">
        <v>45</v>
      </c>
      <c r="B297" s="80">
        <v>50</v>
      </c>
      <c r="C297" s="87">
        <v>1</v>
      </c>
      <c r="D297" s="87">
        <v>13</v>
      </c>
      <c r="E297" s="88">
        <v>7950000</v>
      </c>
      <c r="F297" s="80">
        <v>0</v>
      </c>
      <c r="G297" s="89">
        <f>SUM(G298)</f>
        <v>50</v>
      </c>
      <c r="H297" s="89">
        <f t="shared" ref="H297:I297" si="143">SUM(H298)</f>
        <v>44.3</v>
      </c>
      <c r="I297" s="89">
        <f t="shared" si="143"/>
        <v>50.4</v>
      </c>
    </row>
    <row r="298" spans="1:9" s="97" customFormat="1" ht="15.75" customHeight="1">
      <c r="A298" s="91" t="s">
        <v>8</v>
      </c>
      <c r="B298" s="92">
        <v>50</v>
      </c>
      <c r="C298" s="93">
        <v>1</v>
      </c>
      <c r="D298" s="93">
        <v>13</v>
      </c>
      <c r="E298" s="94" t="s">
        <v>46</v>
      </c>
      <c r="F298" s="92">
        <v>240</v>
      </c>
      <c r="G298" s="95">
        <v>50</v>
      </c>
      <c r="H298" s="96">
        <v>44.3</v>
      </c>
      <c r="I298" s="96">
        <v>50.4</v>
      </c>
    </row>
    <row r="299" spans="1:9" ht="35.25" customHeight="1" thickBot="1">
      <c r="A299" s="74" t="s">
        <v>196</v>
      </c>
      <c r="B299" s="75">
        <v>50</v>
      </c>
      <c r="C299" s="76">
        <v>3</v>
      </c>
      <c r="D299" s="76">
        <v>0</v>
      </c>
      <c r="E299" s="77">
        <v>0</v>
      </c>
      <c r="F299" s="75">
        <v>0</v>
      </c>
      <c r="G299" s="78">
        <f>G300</f>
        <v>325.60000000000002</v>
      </c>
      <c r="H299" s="78">
        <f t="shared" ref="H299:I299" si="144">H300</f>
        <v>288.8</v>
      </c>
      <c r="I299" s="78">
        <f t="shared" si="144"/>
        <v>328.2</v>
      </c>
    </row>
    <row r="300" spans="1:9" ht="62.25" customHeight="1" thickBot="1">
      <c r="A300" s="98" t="s">
        <v>48</v>
      </c>
      <c r="B300" s="80">
        <v>50</v>
      </c>
      <c r="C300" s="87">
        <v>3</v>
      </c>
      <c r="D300" s="87">
        <v>9</v>
      </c>
      <c r="E300" s="88">
        <v>20000</v>
      </c>
      <c r="F300" s="80">
        <v>0</v>
      </c>
      <c r="G300" s="89">
        <f>SUM(G301)</f>
        <v>325.60000000000002</v>
      </c>
      <c r="H300" s="89">
        <f t="shared" ref="H300:I300" si="145">SUM(H301)</f>
        <v>288.8</v>
      </c>
      <c r="I300" s="89">
        <f t="shared" si="145"/>
        <v>328.2</v>
      </c>
    </row>
    <row r="301" spans="1:9" s="97" customFormat="1" ht="36" customHeight="1">
      <c r="A301" s="91" t="s">
        <v>8</v>
      </c>
      <c r="B301" s="92">
        <v>50</v>
      </c>
      <c r="C301" s="93">
        <v>3</v>
      </c>
      <c r="D301" s="93">
        <v>9</v>
      </c>
      <c r="E301" s="94">
        <v>20420</v>
      </c>
      <c r="F301" s="92">
        <v>120</v>
      </c>
      <c r="G301" s="95">
        <v>325.60000000000002</v>
      </c>
      <c r="H301" s="96">
        <v>288.8</v>
      </c>
      <c r="I301" s="96">
        <v>328.2</v>
      </c>
    </row>
    <row r="302" spans="1:9" ht="16.5" thickBot="1">
      <c r="A302" s="74" t="s">
        <v>20</v>
      </c>
      <c r="B302" s="75">
        <v>50</v>
      </c>
      <c r="C302" s="76">
        <v>4</v>
      </c>
      <c r="D302" s="76">
        <v>0</v>
      </c>
      <c r="E302" s="77">
        <v>0</v>
      </c>
      <c r="F302" s="75">
        <v>0</v>
      </c>
      <c r="G302" s="78">
        <f>G303+G305+G307+G309</f>
        <v>11096.9</v>
      </c>
      <c r="H302" s="78">
        <f t="shared" ref="H302:I302" si="146">H303+H305+H307+H309</f>
        <v>9842.5</v>
      </c>
      <c r="I302" s="78">
        <f t="shared" si="146"/>
        <v>11185.7</v>
      </c>
    </row>
    <row r="303" spans="1:9" ht="48.75" customHeight="1" thickBot="1">
      <c r="A303" s="98" t="s">
        <v>50</v>
      </c>
      <c r="B303" s="80">
        <v>50</v>
      </c>
      <c r="C303" s="87">
        <v>4</v>
      </c>
      <c r="D303" s="87">
        <v>1</v>
      </c>
      <c r="E303" s="88">
        <v>8750000</v>
      </c>
      <c r="F303" s="80">
        <v>0</v>
      </c>
      <c r="G303" s="89">
        <f>SUM(G304)</f>
        <v>189</v>
      </c>
      <c r="H303" s="89">
        <f t="shared" ref="H303:I303" si="147">SUM(H304)</f>
        <v>167.5</v>
      </c>
      <c r="I303" s="89">
        <f t="shared" si="147"/>
        <v>190.5</v>
      </c>
    </row>
    <row r="304" spans="1:9" s="97" customFormat="1" ht="36" customHeight="1" thickBot="1">
      <c r="A304" s="91" t="s">
        <v>8</v>
      </c>
      <c r="B304" s="92">
        <v>50</v>
      </c>
      <c r="C304" s="93">
        <v>4</v>
      </c>
      <c r="D304" s="93">
        <v>1</v>
      </c>
      <c r="E304" s="94">
        <v>8757120</v>
      </c>
      <c r="F304" s="92">
        <v>530</v>
      </c>
      <c r="G304" s="95">
        <v>189</v>
      </c>
      <c r="H304" s="96">
        <v>167.5</v>
      </c>
      <c r="I304" s="96">
        <v>190.5</v>
      </c>
    </row>
    <row r="305" spans="1:9" ht="98.25" customHeight="1" thickBot="1">
      <c r="A305" s="98" t="s">
        <v>51</v>
      </c>
      <c r="B305" s="80">
        <v>50</v>
      </c>
      <c r="C305" s="87">
        <v>4</v>
      </c>
      <c r="D305" s="87">
        <v>9</v>
      </c>
      <c r="E305" s="88">
        <v>8750000</v>
      </c>
      <c r="F305" s="80">
        <v>0</v>
      </c>
      <c r="G305" s="89">
        <f>SUM(G306)</f>
        <v>8325</v>
      </c>
      <c r="H305" s="89">
        <f t="shared" ref="H305:I305" si="148">SUM(H306)</f>
        <v>7384.2</v>
      </c>
      <c r="I305" s="89">
        <f t="shared" si="148"/>
        <v>8391.6</v>
      </c>
    </row>
    <row r="306" spans="1:9" s="97" customFormat="1" ht="36" customHeight="1" thickBot="1">
      <c r="A306" s="91" t="s">
        <v>8</v>
      </c>
      <c r="B306" s="92">
        <v>50</v>
      </c>
      <c r="C306" s="93">
        <v>4</v>
      </c>
      <c r="D306" s="93">
        <v>9</v>
      </c>
      <c r="E306" s="94">
        <v>8757620</v>
      </c>
      <c r="F306" s="92">
        <v>520</v>
      </c>
      <c r="G306" s="95">
        <v>8325</v>
      </c>
      <c r="H306" s="96">
        <v>7384.2</v>
      </c>
      <c r="I306" s="96">
        <v>8391.6</v>
      </c>
    </row>
    <row r="307" spans="1:9" ht="48.75" customHeight="1" thickBot="1">
      <c r="A307" s="98" t="s">
        <v>52</v>
      </c>
      <c r="B307" s="80">
        <v>50</v>
      </c>
      <c r="C307" s="87">
        <v>4</v>
      </c>
      <c r="D307" s="87">
        <v>9</v>
      </c>
      <c r="E307" s="100" t="s">
        <v>53</v>
      </c>
      <c r="F307" s="80">
        <v>0</v>
      </c>
      <c r="G307" s="89">
        <f>SUM(G308)</f>
        <v>2362.9</v>
      </c>
      <c r="H307" s="89">
        <f t="shared" ref="H307:I307" si="149">SUM(H308)</f>
        <v>2095.8000000000002</v>
      </c>
      <c r="I307" s="89">
        <f t="shared" si="149"/>
        <v>2381.8000000000002</v>
      </c>
    </row>
    <row r="308" spans="1:9" s="97" customFormat="1" ht="30" customHeight="1" thickBot="1">
      <c r="A308" s="91" t="s">
        <v>8</v>
      </c>
      <c r="B308" s="92">
        <v>50</v>
      </c>
      <c r="C308" s="93">
        <v>4</v>
      </c>
      <c r="D308" s="93">
        <v>9</v>
      </c>
      <c r="E308" s="101" t="s">
        <v>54</v>
      </c>
      <c r="F308" s="92">
        <v>240</v>
      </c>
      <c r="G308" s="95">
        <v>2362.9</v>
      </c>
      <c r="H308" s="96">
        <v>2095.8000000000002</v>
      </c>
      <c r="I308" s="96">
        <v>2381.8000000000002</v>
      </c>
    </row>
    <row r="309" spans="1:9" ht="46.5" customHeight="1" thickBot="1">
      <c r="A309" s="98" t="s">
        <v>56</v>
      </c>
      <c r="B309" s="80">
        <v>50</v>
      </c>
      <c r="C309" s="87">
        <v>4</v>
      </c>
      <c r="D309" s="87">
        <v>12</v>
      </c>
      <c r="E309" s="88">
        <v>7950000</v>
      </c>
      <c r="F309" s="80">
        <v>0</v>
      </c>
      <c r="G309" s="89">
        <f>SUM(G310)</f>
        <v>220</v>
      </c>
      <c r="H309" s="89">
        <f t="shared" ref="H309:I309" si="150">SUM(H310)</f>
        <v>195</v>
      </c>
      <c r="I309" s="89">
        <f t="shared" si="150"/>
        <v>221.8</v>
      </c>
    </row>
    <row r="310" spans="1:9" s="97" customFormat="1" ht="27.75" customHeight="1">
      <c r="A310" s="91" t="s">
        <v>8</v>
      </c>
      <c r="B310" s="92">
        <v>50</v>
      </c>
      <c r="C310" s="93">
        <v>4</v>
      </c>
      <c r="D310" s="93">
        <v>12</v>
      </c>
      <c r="E310" s="94" t="s">
        <v>57</v>
      </c>
      <c r="F310" s="92">
        <v>240</v>
      </c>
      <c r="G310" s="95">
        <v>220</v>
      </c>
      <c r="H310" s="96">
        <v>195</v>
      </c>
      <c r="I310" s="96">
        <v>221.8</v>
      </c>
    </row>
    <row r="311" spans="1:9" ht="21.75" customHeight="1">
      <c r="A311" s="74" t="s">
        <v>197</v>
      </c>
      <c r="B311" s="75">
        <v>50</v>
      </c>
      <c r="C311" s="76">
        <v>7</v>
      </c>
      <c r="D311" s="76">
        <v>0</v>
      </c>
      <c r="E311" s="77">
        <v>0</v>
      </c>
      <c r="F311" s="75">
        <v>0</v>
      </c>
      <c r="G311" s="78">
        <f>G312</f>
        <v>358</v>
      </c>
      <c r="H311" s="78">
        <f t="shared" ref="H311:I311" si="151">H312</f>
        <v>317.5</v>
      </c>
      <c r="I311" s="78">
        <f t="shared" si="151"/>
        <v>360.9</v>
      </c>
    </row>
    <row r="312" spans="1:9" ht="45" customHeight="1">
      <c r="A312" s="86" t="s">
        <v>42</v>
      </c>
      <c r="B312" s="80">
        <v>50</v>
      </c>
      <c r="C312" s="87">
        <v>7</v>
      </c>
      <c r="D312" s="87">
        <v>9</v>
      </c>
      <c r="E312" s="88">
        <v>8750000</v>
      </c>
      <c r="F312" s="80">
        <v>0</v>
      </c>
      <c r="G312" s="89">
        <f>SUM(G313)</f>
        <v>358</v>
      </c>
      <c r="H312" s="89">
        <f t="shared" ref="H312:I312" si="152">SUM(H313)</f>
        <v>317.5</v>
      </c>
      <c r="I312" s="89">
        <f t="shared" si="152"/>
        <v>360.9</v>
      </c>
    </row>
    <row r="313" spans="1:9" s="97" customFormat="1" ht="29.25" customHeight="1">
      <c r="A313" s="91" t="s">
        <v>8</v>
      </c>
      <c r="B313" s="92">
        <v>50</v>
      </c>
      <c r="C313" s="93">
        <v>7</v>
      </c>
      <c r="D313" s="93">
        <v>9</v>
      </c>
      <c r="E313" s="94">
        <v>8757180</v>
      </c>
      <c r="F313" s="92">
        <v>530</v>
      </c>
      <c r="G313" s="95">
        <v>358</v>
      </c>
      <c r="H313" s="96">
        <v>317.5</v>
      </c>
      <c r="I313" s="96">
        <v>360.9</v>
      </c>
    </row>
    <row r="314" spans="1:9" ht="16.5" thickBot="1">
      <c r="A314" s="74" t="s">
        <v>59</v>
      </c>
      <c r="B314" s="75">
        <v>50</v>
      </c>
      <c r="C314" s="76">
        <v>10</v>
      </c>
      <c r="D314" s="76">
        <v>0</v>
      </c>
      <c r="E314" s="77">
        <v>0</v>
      </c>
      <c r="F314" s="75">
        <v>0</v>
      </c>
      <c r="G314" s="78">
        <f>G315+G317+G319</f>
        <v>13431.6</v>
      </c>
      <c r="H314" s="78">
        <f t="shared" ref="H314:I314" si="153">H315+H317+H319</f>
        <v>11913.8</v>
      </c>
      <c r="I314" s="78">
        <f t="shared" si="153"/>
        <v>13539</v>
      </c>
    </row>
    <row r="315" spans="1:9" ht="34.5" customHeight="1" thickBot="1">
      <c r="A315" s="98" t="s">
        <v>60</v>
      </c>
      <c r="B315" s="80">
        <v>50</v>
      </c>
      <c r="C315" s="87">
        <v>10</v>
      </c>
      <c r="D315" s="87">
        <v>3</v>
      </c>
      <c r="E315" s="88">
        <v>7950000</v>
      </c>
      <c r="F315" s="80">
        <v>0</v>
      </c>
      <c r="G315" s="89">
        <f>SUM(G316)</f>
        <v>50</v>
      </c>
      <c r="H315" s="89">
        <f t="shared" ref="H315:I315" si="154">SUM(H316)</f>
        <v>44.4</v>
      </c>
      <c r="I315" s="89">
        <f t="shared" si="154"/>
        <v>50.4</v>
      </c>
    </row>
    <row r="316" spans="1:9" s="97" customFormat="1" ht="32.25" customHeight="1">
      <c r="A316" s="91" t="s">
        <v>8</v>
      </c>
      <c r="B316" s="92">
        <v>50</v>
      </c>
      <c r="C316" s="93">
        <v>10</v>
      </c>
      <c r="D316" s="93">
        <v>3</v>
      </c>
      <c r="E316" s="94" t="s">
        <v>61</v>
      </c>
      <c r="F316" s="92">
        <v>240</v>
      </c>
      <c r="G316" s="95">
        <v>50</v>
      </c>
      <c r="H316" s="96">
        <v>44.4</v>
      </c>
      <c r="I316" s="96">
        <v>50.4</v>
      </c>
    </row>
    <row r="317" spans="1:9" ht="47.25" customHeight="1">
      <c r="A317" s="86" t="s">
        <v>62</v>
      </c>
      <c r="B317" s="80">
        <v>50</v>
      </c>
      <c r="C317" s="87">
        <v>10</v>
      </c>
      <c r="D317" s="87">
        <v>3</v>
      </c>
      <c r="E317" s="88">
        <v>8750000</v>
      </c>
      <c r="F317" s="80">
        <v>0</v>
      </c>
      <c r="G317" s="89">
        <f>SUM(G318)</f>
        <v>13180.5</v>
      </c>
      <c r="H317" s="89">
        <f t="shared" ref="H317:I317" si="155">SUM(H318)</f>
        <v>11691.1</v>
      </c>
      <c r="I317" s="89">
        <f t="shared" si="155"/>
        <v>13285.9</v>
      </c>
    </row>
    <row r="318" spans="1:9" s="97" customFormat="1" ht="28.5" customHeight="1">
      <c r="A318" s="91" t="s">
        <v>8</v>
      </c>
      <c r="B318" s="92">
        <v>50</v>
      </c>
      <c r="C318" s="93">
        <v>10</v>
      </c>
      <c r="D318" s="93">
        <v>3</v>
      </c>
      <c r="E318" s="94">
        <v>8757310</v>
      </c>
      <c r="F318" s="92">
        <v>530</v>
      </c>
      <c r="G318" s="95">
        <v>13180.5</v>
      </c>
      <c r="H318" s="96">
        <v>11691.1</v>
      </c>
      <c r="I318" s="96">
        <v>13285.9</v>
      </c>
    </row>
    <row r="319" spans="1:9" ht="48" customHeight="1">
      <c r="A319" s="86" t="s">
        <v>63</v>
      </c>
      <c r="B319" s="80">
        <v>50</v>
      </c>
      <c r="C319" s="87">
        <v>10</v>
      </c>
      <c r="D319" s="87">
        <v>6</v>
      </c>
      <c r="E319" s="88">
        <v>8750000</v>
      </c>
      <c r="F319" s="80">
        <v>0</v>
      </c>
      <c r="G319" s="89">
        <f>SUM(G320)</f>
        <v>201.1</v>
      </c>
      <c r="H319" s="89">
        <f t="shared" ref="H319:I319" si="156">SUM(H320)</f>
        <v>178.3</v>
      </c>
      <c r="I319" s="89">
        <f t="shared" si="156"/>
        <v>202.7</v>
      </c>
    </row>
    <row r="320" spans="1:9" s="97" customFormat="1" ht="27.75" customHeight="1">
      <c r="A320" s="91" t="s">
        <v>8</v>
      </c>
      <c r="B320" s="92">
        <v>50</v>
      </c>
      <c r="C320" s="93">
        <v>10</v>
      </c>
      <c r="D320" s="93">
        <v>6</v>
      </c>
      <c r="E320" s="94">
        <v>8757170</v>
      </c>
      <c r="F320" s="92">
        <v>530</v>
      </c>
      <c r="G320" s="95">
        <v>201.1</v>
      </c>
      <c r="H320" s="96">
        <v>178.3</v>
      </c>
      <c r="I320" s="96">
        <v>202.7</v>
      </c>
    </row>
    <row r="321" spans="1:9" ht="15.75">
      <c r="A321" s="74" t="s">
        <v>64</v>
      </c>
      <c r="B321" s="102">
        <v>50</v>
      </c>
      <c r="C321" s="76">
        <v>11</v>
      </c>
      <c r="D321" s="76">
        <v>0</v>
      </c>
      <c r="E321" s="77">
        <v>0</v>
      </c>
      <c r="F321" s="75">
        <v>0</v>
      </c>
      <c r="G321" s="78">
        <f>SUM(G322)</f>
        <v>220</v>
      </c>
      <c r="H321" s="78">
        <f t="shared" ref="H321:I323" si="157">SUM(H322)</f>
        <v>195</v>
      </c>
      <c r="I321" s="78">
        <f t="shared" si="157"/>
        <v>221.7</v>
      </c>
    </row>
    <row r="322" spans="1:9" ht="15.75" hidden="1">
      <c r="A322" s="79" t="s">
        <v>65</v>
      </c>
      <c r="B322" s="90">
        <v>50</v>
      </c>
      <c r="C322" s="81">
        <v>11</v>
      </c>
      <c r="D322" s="81">
        <v>1</v>
      </c>
      <c r="E322" s="82">
        <v>0</v>
      </c>
      <c r="F322" s="83">
        <v>0</v>
      </c>
      <c r="G322" s="103">
        <f>SUM(G323)</f>
        <v>220</v>
      </c>
      <c r="H322" s="103">
        <f t="shared" si="157"/>
        <v>195</v>
      </c>
      <c r="I322" s="103">
        <f t="shared" si="157"/>
        <v>221.7</v>
      </c>
    </row>
    <row r="323" spans="1:9" ht="33" customHeight="1">
      <c r="A323" s="104" t="s">
        <v>66</v>
      </c>
      <c r="B323" s="80">
        <v>50</v>
      </c>
      <c r="C323" s="105">
        <v>11</v>
      </c>
      <c r="D323" s="105">
        <v>1</v>
      </c>
      <c r="E323" s="106">
        <v>0</v>
      </c>
      <c r="F323" s="107">
        <v>0</v>
      </c>
      <c r="G323" s="108">
        <f>SUM(G324)</f>
        <v>220</v>
      </c>
      <c r="H323" s="108">
        <f t="shared" si="157"/>
        <v>195</v>
      </c>
      <c r="I323" s="108">
        <f t="shared" si="157"/>
        <v>221.7</v>
      </c>
    </row>
    <row r="324" spans="1:9" ht="46.5" customHeight="1">
      <c r="A324" s="104" t="s">
        <v>67</v>
      </c>
      <c r="B324" s="80">
        <v>50</v>
      </c>
      <c r="C324" s="105">
        <v>11</v>
      </c>
      <c r="D324" s="105">
        <v>1</v>
      </c>
      <c r="E324" s="106">
        <v>20000</v>
      </c>
      <c r="F324" s="107">
        <v>0</v>
      </c>
      <c r="G324" s="108">
        <f>SUM(G325+G327)</f>
        <v>220</v>
      </c>
      <c r="H324" s="108">
        <f t="shared" ref="H324:I324" si="158">SUM(H325+H327)</f>
        <v>195</v>
      </c>
      <c r="I324" s="108">
        <f t="shared" si="158"/>
        <v>221.7</v>
      </c>
    </row>
    <row r="325" spans="1:9" s="97" customFormat="1" ht="30" customHeight="1" thickBot="1">
      <c r="A325" s="91" t="s">
        <v>8</v>
      </c>
      <c r="B325" s="92">
        <v>50</v>
      </c>
      <c r="C325" s="93">
        <v>11</v>
      </c>
      <c r="D325" s="93">
        <v>1</v>
      </c>
      <c r="E325" s="94">
        <v>20420</v>
      </c>
      <c r="F325" s="92">
        <v>240</v>
      </c>
      <c r="G325" s="95">
        <v>205</v>
      </c>
      <c r="H325" s="96">
        <v>181.7</v>
      </c>
      <c r="I325" s="96">
        <v>206.6</v>
      </c>
    </row>
    <row r="326" spans="1:9" ht="18" customHeight="1" thickBot="1">
      <c r="A326" s="98" t="s">
        <v>68</v>
      </c>
      <c r="B326" s="80">
        <v>50</v>
      </c>
      <c r="C326" s="87">
        <v>11</v>
      </c>
      <c r="D326" s="87">
        <v>1</v>
      </c>
      <c r="E326" s="88">
        <v>7950000</v>
      </c>
      <c r="F326" s="80">
        <v>0</v>
      </c>
      <c r="G326" s="89">
        <f>SUM(G327)</f>
        <v>15</v>
      </c>
      <c r="H326" s="89">
        <f t="shared" ref="H326:I326" si="159">SUM(H327)</f>
        <v>13.3</v>
      </c>
      <c r="I326" s="89">
        <f t="shared" si="159"/>
        <v>15.1</v>
      </c>
    </row>
    <row r="327" spans="1:9" s="97" customFormat="1" ht="36" customHeight="1">
      <c r="A327" s="91" t="s">
        <v>8</v>
      </c>
      <c r="B327" s="92">
        <v>50</v>
      </c>
      <c r="C327" s="93">
        <v>11</v>
      </c>
      <c r="D327" s="93">
        <v>1</v>
      </c>
      <c r="E327" s="94" t="s">
        <v>69</v>
      </c>
      <c r="F327" s="92">
        <v>240</v>
      </c>
      <c r="G327" s="95">
        <v>15</v>
      </c>
      <c r="H327" s="96">
        <v>13.3</v>
      </c>
      <c r="I327" s="96">
        <v>15.1</v>
      </c>
    </row>
    <row r="328" spans="1:9" ht="15.75">
      <c r="A328" s="74" t="s">
        <v>70</v>
      </c>
      <c r="B328" s="102">
        <v>50</v>
      </c>
      <c r="C328" s="76">
        <v>12</v>
      </c>
      <c r="D328" s="76">
        <v>0</v>
      </c>
      <c r="E328" s="77">
        <v>0</v>
      </c>
      <c r="F328" s="75">
        <v>0</v>
      </c>
      <c r="G328" s="78">
        <f>SUM(G329)</f>
        <v>109.6</v>
      </c>
      <c r="H328" s="78">
        <f t="shared" ref="H328:I330" si="160">SUM(H329)</f>
        <v>97.2</v>
      </c>
      <c r="I328" s="78">
        <f t="shared" si="160"/>
        <v>110.5</v>
      </c>
    </row>
    <row r="329" spans="1:9" ht="15.75">
      <c r="A329" s="79" t="s">
        <v>71</v>
      </c>
      <c r="B329" s="90">
        <v>50</v>
      </c>
      <c r="C329" s="81">
        <v>12</v>
      </c>
      <c r="D329" s="81">
        <v>2</v>
      </c>
      <c r="E329" s="82">
        <v>4570000</v>
      </c>
      <c r="F329" s="83">
        <v>0</v>
      </c>
      <c r="G329" s="103">
        <f>SUM(G330)</f>
        <v>109.6</v>
      </c>
      <c r="H329" s="103">
        <f t="shared" si="160"/>
        <v>97.2</v>
      </c>
      <c r="I329" s="103">
        <f t="shared" si="160"/>
        <v>110.5</v>
      </c>
    </row>
    <row r="330" spans="1:9" ht="46.5" customHeight="1">
      <c r="A330" s="104" t="s">
        <v>72</v>
      </c>
      <c r="B330" s="80">
        <v>50</v>
      </c>
      <c r="C330" s="105">
        <v>12</v>
      </c>
      <c r="D330" s="105">
        <v>2</v>
      </c>
      <c r="E330" s="106">
        <v>4575520</v>
      </c>
      <c r="F330" s="107">
        <v>0</v>
      </c>
      <c r="G330" s="108">
        <f>SUM(G331)</f>
        <v>109.6</v>
      </c>
      <c r="H330" s="108">
        <f t="shared" si="160"/>
        <v>97.2</v>
      </c>
      <c r="I330" s="108">
        <f t="shared" si="160"/>
        <v>110.5</v>
      </c>
    </row>
    <row r="331" spans="1:9" s="97" customFormat="1" ht="33" customHeight="1">
      <c r="A331" s="91" t="s">
        <v>8</v>
      </c>
      <c r="B331" s="92">
        <v>50</v>
      </c>
      <c r="C331" s="93">
        <v>12</v>
      </c>
      <c r="D331" s="93">
        <v>2</v>
      </c>
      <c r="E331" s="94">
        <v>4575520</v>
      </c>
      <c r="F331" s="92">
        <v>240</v>
      </c>
      <c r="G331" s="95">
        <v>109.6</v>
      </c>
      <c r="H331" s="96">
        <v>97.2</v>
      </c>
      <c r="I331" s="96">
        <v>110.5</v>
      </c>
    </row>
    <row r="332" spans="1:9" ht="54.75" customHeight="1">
      <c r="A332" s="109" t="s">
        <v>73</v>
      </c>
      <c r="B332" s="70">
        <v>51</v>
      </c>
      <c r="C332" s="71">
        <v>0</v>
      </c>
      <c r="D332" s="71">
        <v>0</v>
      </c>
      <c r="E332" s="72">
        <v>0</v>
      </c>
      <c r="F332" s="70">
        <v>0</v>
      </c>
      <c r="G332" s="110">
        <f>SUM(G333+G352+G359+G367+G363)</f>
        <v>11598</v>
      </c>
      <c r="H332" s="110">
        <f t="shared" ref="H332:I332" si="161">SUM(H333+H352+H359+H367+H363)</f>
        <v>9857.6</v>
      </c>
      <c r="I332" s="110">
        <f t="shared" si="161"/>
        <v>12103.600000000002</v>
      </c>
    </row>
    <row r="333" spans="1:9" ht="15.75">
      <c r="A333" s="74" t="s">
        <v>5</v>
      </c>
      <c r="B333" s="75">
        <v>51</v>
      </c>
      <c r="C333" s="76">
        <v>1</v>
      </c>
      <c r="D333" s="76">
        <v>0</v>
      </c>
      <c r="E333" s="77">
        <v>0</v>
      </c>
      <c r="F333" s="75">
        <v>0</v>
      </c>
      <c r="G333" s="78">
        <f>SUM(G334+G346)</f>
        <v>6467.3</v>
      </c>
      <c r="H333" s="78">
        <f t="shared" ref="H333:I333" si="162">SUM(H334+H346)</f>
        <v>5496.2</v>
      </c>
      <c r="I333" s="78">
        <f t="shared" si="162"/>
        <v>6837.5</v>
      </c>
    </row>
    <row r="334" spans="1:9" ht="63.75" customHeight="1">
      <c r="A334" s="79" t="s">
        <v>74</v>
      </c>
      <c r="B334" s="90">
        <v>51</v>
      </c>
      <c r="C334" s="81">
        <v>1</v>
      </c>
      <c r="D334" s="81">
        <v>6</v>
      </c>
      <c r="E334" s="82">
        <v>0</v>
      </c>
      <c r="F334" s="83">
        <v>0</v>
      </c>
      <c r="G334" s="84">
        <f>SUM(G335+G341)</f>
        <v>5865.6</v>
      </c>
      <c r="H334" s="84">
        <f t="shared" ref="H334:I334" si="163">SUM(H335+H341)</f>
        <v>4985</v>
      </c>
      <c r="I334" s="84">
        <f t="shared" si="163"/>
        <v>6210.7</v>
      </c>
    </row>
    <row r="335" spans="1:9" ht="15.75">
      <c r="A335" s="86" t="s">
        <v>7</v>
      </c>
      <c r="B335" s="80">
        <v>51</v>
      </c>
      <c r="C335" s="87">
        <v>1</v>
      </c>
      <c r="D335" s="87">
        <v>6</v>
      </c>
      <c r="E335" s="88">
        <v>20000</v>
      </c>
      <c r="F335" s="80">
        <v>0</v>
      </c>
      <c r="G335" s="89">
        <f>SUM(G336+G339)</f>
        <v>5122.2000000000007</v>
      </c>
      <c r="H335" s="89">
        <f t="shared" ref="H335:I335" si="164">SUM(H336+H339)</f>
        <v>4353.3999999999996</v>
      </c>
      <c r="I335" s="89">
        <f t="shared" si="164"/>
        <v>5434.7</v>
      </c>
    </row>
    <row r="336" spans="1:9" ht="15.75">
      <c r="A336" s="86" t="s">
        <v>11</v>
      </c>
      <c r="B336" s="80">
        <v>51</v>
      </c>
      <c r="C336" s="87">
        <v>1</v>
      </c>
      <c r="D336" s="87">
        <v>6</v>
      </c>
      <c r="E336" s="88">
        <v>21520</v>
      </c>
      <c r="F336" s="80">
        <v>0</v>
      </c>
      <c r="G336" s="89">
        <f>SUM(G337+G338)</f>
        <v>5112.2000000000007</v>
      </c>
      <c r="H336" s="89">
        <f t="shared" ref="H336:I336" si="165">SUM(H337+H338)</f>
        <v>4344.8999999999996</v>
      </c>
      <c r="I336" s="89">
        <f t="shared" si="165"/>
        <v>5424.5</v>
      </c>
    </row>
    <row r="337" spans="1:9" s="97" customFormat="1" ht="31.5">
      <c r="A337" s="91" t="s">
        <v>8</v>
      </c>
      <c r="B337" s="92">
        <v>51</v>
      </c>
      <c r="C337" s="93">
        <v>1</v>
      </c>
      <c r="D337" s="93">
        <v>6</v>
      </c>
      <c r="E337" s="94">
        <v>21520</v>
      </c>
      <c r="F337" s="92">
        <v>120</v>
      </c>
      <c r="G337" s="95">
        <v>4207.1000000000004</v>
      </c>
      <c r="H337" s="96">
        <v>3576</v>
      </c>
      <c r="I337" s="96">
        <v>4391.2</v>
      </c>
    </row>
    <row r="338" spans="1:9" s="97" customFormat="1" ht="31.5">
      <c r="A338" s="91" t="s">
        <v>8</v>
      </c>
      <c r="B338" s="92">
        <v>51</v>
      </c>
      <c r="C338" s="93">
        <v>1</v>
      </c>
      <c r="D338" s="93">
        <v>6</v>
      </c>
      <c r="E338" s="94">
        <v>21520</v>
      </c>
      <c r="F338" s="92">
        <v>240</v>
      </c>
      <c r="G338" s="95">
        <v>905.1</v>
      </c>
      <c r="H338" s="96">
        <v>768.9</v>
      </c>
      <c r="I338" s="96">
        <v>1033.3</v>
      </c>
    </row>
    <row r="339" spans="1:9" ht="31.5">
      <c r="A339" s="86" t="s">
        <v>12</v>
      </c>
      <c r="B339" s="80">
        <v>51</v>
      </c>
      <c r="C339" s="87">
        <v>1</v>
      </c>
      <c r="D339" s="87">
        <v>6</v>
      </c>
      <c r="E339" s="88">
        <v>23520</v>
      </c>
      <c r="F339" s="80">
        <v>0</v>
      </c>
      <c r="G339" s="89">
        <f>SUM(G340)</f>
        <v>10</v>
      </c>
      <c r="H339" s="89">
        <f t="shared" ref="H339:I339" si="166">SUM(H340)</f>
        <v>8.5</v>
      </c>
      <c r="I339" s="89">
        <f t="shared" si="166"/>
        <v>10.199999999999999</v>
      </c>
    </row>
    <row r="340" spans="1:9" s="97" customFormat="1" ht="31.5">
      <c r="A340" s="91" t="s">
        <v>8</v>
      </c>
      <c r="B340" s="92">
        <v>51</v>
      </c>
      <c r="C340" s="93">
        <v>1</v>
      </c>
      <c r="D340" s="93">
        <v>6</v>
      </c>
      <c r="E340" s="94">
        <v>23520</v>
      </c>
      <c r="F340" s="92">
        <v>850</v>
      </c>
      <c r="G340" s="95">
        <v>10</v>
      </c>
      <c r="H340" s="96">
        <v>8.5</v>
      </c>
      <c r="I340" s="96">
        <v>10.199999999999999</v>
      </c>
    </row>
    <row r="341" spans="1:9" ht="15.75">
      <c r="A341" s="86" t="s">
        <v>75</v>
      </c>
      <c r="B341" s="80">
        <v>51</v>
      </c>
      <c r="C341" s="87">
        <v>1</v>
      </c>
      <c r="D341" s="87">
        <v>6</v>
      </c>
      <c r="E341" s="88">
        <v>8750000</v>
      </c>
      <c r="F341" s="80">
        <v>0</v>
      </c>
      <c r="G341" s="89">
        <f>SUM(G342+G344)</f>
        <v>743.4</v>
      </c>
      <c r="H341" s="89">
        <f t="shared" ref="H341:I341" si="167">SUM(H342+H344)</f>
        <v>631.6</v>
      </c>
      <c r="I341" s="89">
        <f t="shared" si="167"/>
        <v>776</v>
      </c>
    </row>
    <row r="342" spans="1:9" ht="94.5" customHeight="1">
      <c r="A342" s="86" t="s">
        <v>76</v>
      </c>
      <c r="B342" s="80">
        <v>51</v>
      </c>
      <c r="C342" s="87">
        <v>1</v>
      </c>
      <c r="D342" s="87">
        <v>6</v>
      </c>
      <c r="E342" s="88">
        <v>8750220</v>
      </c>
      <c r="F342" s="80">
        <v>0</v>
      </c>
      <c r="G342" s="89">
        <f>SUM(G343)</f>
        <v>371.7</v>
      </c>
      <c r="H342" s="89">
        <f t="shared" ref="H342:I342" si="168">SUM(H343)</f>
        <v>315.8</v>
      </c>
      <c r="I342" s="89">
        <f t="shared" si="168"/>
        <v>388</v>
      </c>
    </row>
    <row r="343" spans="1:9" s="97" customFormat="1" ht="31.5">
      <c r="A343" s="91" t="s">
        <v>8</v>
      </c>
      <c r="B343" s="92">
        <v>51</v>
      </c>
      <c r="C343" s="93">
        <v>1</v>
      </c>
      <c r="D343" s="93">
        <v>6</v>
      </c>
      <c r="E343" s="94">
        <v>8750220</v>
      </c>
      <c r="F343" s="92">
        <v>530</v>
      </c>
      <c r="G343" s="95">
        <v>371.7</v>
      </c>
      <c r="H343" s="96">
        <v>315.8</v>
      </c>
      <c r="I343" s="96">
        <v>388</v>
      </c>
    </row>
    <row r="344" spans="1:9" ht="92.25" customHeight="1">
      <c r="A344" s="111" t="s">
        <v>14</v>
      </c>
      <c r="B344" s="80">
        <v>51</v>
      </c>
      <c r="C344" s="87">
        <v>1</v>
      </c>
      <c r="D344" s="87">
        <v>6</v>
      </c>
      <c r="E344" s="88">
        <v>8751120</v>
      </c>
      <c r="F344" s="80">
        <v>0</v>
      </c>
      <c r="G344" s="89">
        <f>SUM(G345)</f>
        <v>371.7</v>
      </c>
      <c r="H344" s="89">
        <f t="shared" ref="H344:I344" si="169">SUM(H345)</f>
        <v>315.8</v>
      </c>
      <c r="I344" s="89">
        <f t="shared" si="169"/>
        <v>388</v>
      </c>
    </row>
    <row r="345" spans="1:9" s="97" customFormat="1" ht="30" customHeight="1">
      <c r="A345" s="91" t="s">
        <v>8</v>
      </c>
      <c r="B345" s="92">
        <v>51</v>
      </c>
      <c r="C345" s="93">
        <v>1</v>
      </c>
      <c r="D345" s="93">
        <v>6</v>
      </c>
      <c r="E345" s="94">
        <v>8751120</v>
      </c>
      <c r="F345" s="92">
        <v>530</v>
      </c>
      <c r="G345" s="95">
        <v>371.7</v>
      </c>
      <c r="H345" s="96">
        <v>315.8</v>
      </c>
      <c r="I345" s="96">
        <v>388</v>
      </c>
    </row>
    <row r="346" spans="1:9" ht="15.75">
      <c r="A346" s="79" t="s">
        <v>18</v>
      </c>
      <c r="B346" s="112">
        <v>51</v>
      </c>
      <c r="C346" s="81">
        <v>1</v>
      </c>
      <c r="D346" s="81">
        <v>13</v>
      </c>
      <c r="E346" s="82">
        <v>0</v>
      </c>
      <c r="F346" s="83">
        <v>0</v>
      </c>
      <c r="G346" s="84">
        <f>SUM(G347)</f>
        <v>601.70000000000005</v>
      </c>
      <c r="H346" s="84">
        <f t="shared" ref="H346:I347" si="170">SUM(H347)</f>
        <v>511.2</v>
      </c>
      <c r="I346" s="84">
        <f t="shared" si="170"/>
        <v>626.79999999999995</v>
      </c>
    </row>
    <row r="347" spans="1:9" ht="17.25" customHeight="1">
      <c r="A347" s="86" t="s">
        <v>7</v>
      </c>
      <c r="B347" s="80">
        <v>51</v>
      </c>
      <c r="C347" s="87">
        <v>1</v>
      </c>
      <c r="D347" s="87">
        <v>13</v>
      </c>
      <c r="E347" s="88">
        <v>20000</v>
      </c>
      <c r="F347" s="80">
        <v>0</v>
      </c>
      <c r="G347" s="89">
        <f>SUM(G348)</f>
        <v>601.70000000000005</v>
      </c>
      <c r="H347" s="89">
        <f t="shared" si="170"/>
        <v>511.2</v>
      </c>
      <c r="I347" s="89">
        <f t="shared" si="170"/>
        <v>626.79999999999995</v>
      </c>
    </row>
    <row r="348" spans="1:9" ht="31.5" customHeight="1">
      <c r="A348" s="86" t="s">
        <v>19</v>
      </c>
      <c r="B348" s="80">
        <v>51</v>
      </c>
      <c r="C348" s="87">
        <v>1</v>
      </c>
      <c r="D348" s="87">
        <v>13</v>
      </c>
      <c r="E348" s="88">
        <v>20420</v>
      </c>
      <c r="F348" s="80">
        <v>0</v>
      </c>
      <c r="G348" s="89">
        <f>SUM(G349+G358)</f>
        <v>601.70000000000005</v>
      </c>
      <c r="H348" s="89">
        <f t="shared" ref="H348:I348" si="171">SUM(H349+H358)</f>
        <v>511.2</v>
      </c>
      <c r="I348" s="89">
        <f t="shared" si="171"/>
        <v>626.79999999999995</v>
      </c>
    </row>
    <row r="349" spans="1:9" s="97" customFormat="1" ht="31.5">
      <c r="A349" s="91" t="s">
        <v>8</v>
      </c>
      <c r="B349" s="80">
        <v>51</v>
      </c>
      <c r="C349" s="93">
        <v>1</v>
      </c>
      <c r="D349" s="93">
        <v>13</v>
      </c>
      <c r="E349" s="94">
        <v>20420</v>
      </c>
      <c r="F349" s="92">
        <v>120</v>
      </c>
      <c r="G349" s="95">
        <v>485.6</v>
      </c>
      <c r="H349" s="96">
        <v>412.7</v>
      </c>
      <c r="I349" s="96">
        <v>507</v>
      </c>
    </row>
    <row r="350" spans="1:9" ht="31.5" hidden="1">
      <c r="A350" s="86" t="s">
        <v>77</v>
      </c>
      <c r="B350" s="80">
        <v>51</v>
      </c>
      <c r="C350" s="87">
        <v>1</v>
      </c>
      <c r="D350" s="87">
        <v>13</v>
      </c>
      <c r="E350" s="88">
        <v>7950000</v>
      </c>
      <c r="F350" s="80">
        <v>0</v>
      </c>
      <c r="G350" s="89"/>
      <c r="H350" s="85"/>
      <c r="I350" s="85"/>
    </row>
    <row r="351" spans="1:9" ht="31.5" hidden="1">
      <c r="A351" s="86" t="s">
        <v>8</v>
      </c>
      <c r="B351" s="80">
        <v>51</v>
      </c>
      <c r="C351" s="87">
        <v>1</v>
      </c>
      <c r="D351" s="87">
        <v>13</v>
      </c>
      <c r="E351" s="88">
        <v>7950000</v>
      </c>
      <c r="F351" s="80">
        <v>500</v>
      </c>
      <c r="G351" s="89"/>
      <c r="H351" s="85"/>
      <c r="I351" s="85"/>
    </row>
    <row r="352" spans="1:9" ht="15.75" hidden="1">
      <c r="A352" s="74" t="s">
        <v>78</v>
      </c>
      <c r="B352" s="80">
        <v>51</v>
      </c>
      <c r="C352" s="76">
        <v>2</v>
      </c>
      <c r="D352" s="76">
        <v>0</v>
      </c>
      <c r="E352" s="77">
        <v>0</v>
      </c>
      <c r="F352" s="75">
        <v>0</v>
      </c>
      <c r="G352" s="78">
        <f>SUM(G353)</f>
        <v>0</v>
      </c>
      <c r="H352" s="85"/>
      <c r="I352" s="85"/>
    </row>
    <row r="353" spans="1:9" ht="31.5" hidden="1">
      <c r="A353" s="79" t="s">
        <v>79</v>
      </c>
      <c r="B353" s="80">
        <v>51</v>
      </c>
      <c r="C353" s="81">
        <v>2</v>
      </c>
      <c r="D353" s="81">
        <v>3</v>
      </c>
      <c r="E353" s="82">
        <v>0</v>
      </c>
      <c r="F353" s="83">
        <v>0</v>
      </c>
      <c r="G353" s="103">
        <f>SUM(G354)</f>
        <v>0</v>
      </c>
      <c r="H353" s="85"/>
      <c r="I353" s="85"/>
    </row>
    <row r="354" spans="1:9" ht="31.5" hidden="1">
      <c r="A354" s="86" t="s">
        <v>80</v>
      </c>
      <c r="B354" s="80">
        <v>51</v>
      </c>
      <c r="C354" s="87">
        <v>2</v>
      </c>
      <c r="D354" s="87">
        <v>3</v>
      </c>
      <c r="E354" s="88">
        <v>10000</v>
      </c>
      <c r="F354" s="80">
        <v>0</v>
      </c>
      <c r="G354" s="89">
        <f>SUM(G355)</f>
        <v>0</v>
      </c>
      <c r="H354" s="85"/>
      <c r="I354" s="85"/>
    </row>
    <row r="355" spans="1:9" ht="47.25" hidden="1">
      <c r="A355" s="86" t="s">
        <v>81</v>
      </c>
      <c r="B355" s="80">
        <v>51</v>
      </c>
      <c r="C355" s="87">
        <v>2</v>
      </c>
      <c r="D355" s="87">
        <v>3</v>
      </c>
      <c r="E355" s="88">
        <v>13600</v>
      </c>
      <c r="F355" s="80">
        <v>0</v>
      </c>
      <c r="G355" s="89">
        <f>SUM(G357)</f>
        <v>0</v>
      </c>
      <c r="H355" s="85"/>
      <c r="I355" s="85"/>
    </row>
    <row r="356" spans="1:9" ht="31.5" hidden="1">
      <c r="A356" s="86" t="s">
        <v>8</v>
      </c>
      <c r="B356" s="80">
        <v>51</v>
      </c>
      <c r="C356" s="87">
        <v>2</v>
      </c>
      <c r="D356" s="87">
        <v>3</v>
      </c>
      <c r="E356" s="88">
        <v>13600</v>
      </c>
      <c r="F356" s="80">
        <v>500</v>
      </c>
      <c r="G356" s="89"/>
      <c r="H356" s="85"/>
      <c r="I356" s="85"/>
    </row>
    <row r="357" spans="1:9" ht="15.75" hidden="1">
      <c r="A357" s="86" t="s">
        <v>82</v>
      </c>
      <c r="B357" s="80">
        <v>51</v>
      </c>
      <c r="C357" s="87">
        <v>2</v>
      </c>
      <c r="D357" s="87">
        <v>3</v>
      </c>
      <c r="E357" s="88">
        <v>13600</v>
      </c>
      <c r="F357" s="80">
        <v>9</v>
      </c>
      <c r="G357" s="89"/>
      <c r="H357" s="85"/>
      <c r="I357" s="85"/>
    </row>
    <row r="358" spans="1:9" s="97" customFormat="1" ht="31.5">
      <c r="A358" s="91" t="s">
        <v>8</v>
      </c>
      <c r="B358" s="80">
        <v>51</v>
      </c>
      <c r="C358" s="93">
        <v>1</v>
      </c>
      <c r="D358" s="93">
        <v>13</v>
      </c>
      <c r="E358" s="94">
        <v>20420</v>
      </c>
      <c r="F358" s="92">
        <v>240</v>
      </c>
      <c r="G358" s="95">
        <v>116.1</v>
      </c>
      <c r="H358" s="96">
        <v>98.5</v>
      </c>
      <c r="I358" s="96">
        <v>119.8</v>
      </c>
    </row>
    <row r="359" spans="1:9" ht="31.5" hidden="1">
      <c r="A359" s="74" t="s">
        <v>83</v>
      </c>
      <c r="B359" s="80">
        <v>51</v>
      </c>
      <c r="C359" s="76">
        <v>13</v>
      </c>
      <c r="D359" s="76">
        <v>0</v>
      </c>
      <c r="E359" s="77">
        <v>0</v>
      </c>
      <c r="F359" s="75">
        <v>0</v>
      </c>
      <c r="G359" s="78">
        <f>SUM(G360)</f>
        <v>0</v>
      </c>
      <c r="H359" s="78">
        <f t="shared" ref="H359:I361" si="172">SUM(H360)</f>
        <v>0</v>
      </c>
      <c r="I359" s="78">
        <f t="shared" si="172"/>
        <v>0</v>
      </c>
    </row>
    <row r="360" spans="1:9" ht="31.5" hidden="1">
      <c r="A360" s="113" t="s">
        <v>84</v>
      </c>
      <c r="B360" s="80">
        <v>51</v>
      </c>
      <c r="C360" s="114">
        <v>13</v>
      </c>
      <c r="D360" s="114">
        <v>1</v>
      </c>
      <c r="E360" s="115">
        <v>0</v>
      </c>
      <c r="F360" s="90">
        <v>0</v>
      </c>
      <c r="G360" s="116">
        <f>SUM(G361)</f>
        <v>0</v>
      </c>
      <c r="H360" s="116">
        <f t="shared" si="172"/>
        <v>0</v>
      </c>
      <c r="I360" s="116">
        <f t="shared" si="172"/>
        <v>0</v>
      </c>
    </row>
    <row r="361" spans="1:9" ht="31.5" hidden="1">
      <c r="A361" s="104" t="s">
        <v>85</v>
      </c>
      <c r="B361" s="80">
        <v>51</v>
      </c>
      <c r="C361" s="105">
        <v>13</v>
      </c>
      <c r="D361" s="105">
        <v>1</v>
      </c>
      <c r="E361" s="106">
        <v>650130</v>
      </c>
      <c r="F361" s="107">
        <v>0</v>
      </c>
      <c r="G361" s="108">
        <f>SUM(G362)</f>
        <v>0</v>
      </c>
      <c r="H361" s="108">
        <f t="shared" si="172"/>
        <v>0</v>
      </c>
      <c r="I361" s="108">
        <f t="shared" si="172"/>
        <v>0</v>
      </c>
    </row>
    <row r="362" spans="1:9" s="97" customFormat="1" ht="15.75" hidden="1">
      <c r="A362" s="91" t="s">
        <v>17</v>
      </c>
      <c r="B362" s="80">
        <v>51</v>
      </c>
      <c r="C362" s="93">
        <v>13</v>
      </c>
      <c r="D362" s="93">
        <v>1</v>
      </c>
      <c r="E362" s="94">
        <v>650130</v>
      </c>
      <c r="F362" s="92">
        <v>13</v>
      </c>
      <c r="G362" s="95">
        <v>0</v>
      </c>
      <c r="H362" s="96">
        <v>0</v>
      </c>
      <c r="I362" s="96">
        <v>0</v>
      </c>
    </row>
    <row r="363" spans="1:9" s="97" customFormat="1" ht="31.5">
      <c r="A363" s="74" t="s">
        <v>83</v>
      </c>
      <c r="B363" s="80">
        <v>51</v>
      </c>
      <c r="C363" s="76">
        <v>13</v>
      </c>
      <c r="D363" s="76">
        <v>0</v>
      </c>
      <c r="E363" s="77">
        <v>0</v>
      </c>
      <c r="F363" s="75">
        <v>0</v>
      </c>
      <c r="G363" s="78">
        <f>SUM(G364)</f>
        <v>120.8</v>
      </c>
      <c r="H363" s="78">
        <f t="shared" ref="H363:I364" si="173">SUM(H364)</f>
        <v>103.1</v>
      </c>
      <c r="I363" s="78">
        <f t="shared" si="173"/>
        <v>35.700000000000003</v>
      </c>
    </row>
    <row r="364" spans="1:9" s="97" customFormat="1" ht="31.5">
      <c r="A364" s="113" t="s">
        <v>84</v>
      </c>
      <c r="B364" s="80">
        <v>51</v>
      </c>
      <c r="C364" s="114">
        <v>13</v>
      </c>
      <c r="D364" s="114">
        <v>1</v>
      </c>
      <c r="E364" s="115">
        <v>0</v>
      </c>
      <c r="F364" s="90">
        <v>0</v>
      </c>
      <c r="G364" s="116">
        <f>SUM(G365)</f>
        <v>120.8</v>
      </c>
      <c r="H364" s="116">
        <f t="shared" si="173"/>
        <v>103.1</v>
      </c>
      <c r="I364" s="116">
        <f t="shared" si="173"/>
        <v>35.700000000000003</v>
      </c>
    </row>
    <row r="365" spans="1:9" s="97" customFormat="1" ht="31.5">
      <c r="A365" s="104" t="s">
        <v>85</v>
      </c>
      <c r="B365" s="80">
        <v>51</v>
      </c>
      <c r="C365" s="105">
        <v>13</v>
      </c>
      <c r="D365" s="105">
        <v>1</v>
      </c>
      <c r="E365" s="106">
        <v>650320</v>
      </c>
      <c r="F365" s="107">
        <v>0</v>
      </c>
      <c r="G365" s="108">
        <f>SUM(G366)</f>
        <v>120.8</v>
      </c>
      <c r="H365" s="108">
        <f t="shared" ref="H365:I365" si="174">SUM(H366)</f>
        <v>103.1</v>
      </c>
      <c r="I365" s="108">
        <f t="shared" si="174"/>
        <v>35.700000000000003</v>
      </c>
    </row>
    <row r="366" spans="1:9" s="97" customFormat="1" ht="15.75">
      <c r="A366" s="91" t="s">
        <v>17</v>
      </c>
      <c r="B366" s="80">
        <v>51</v>
      </c>
      <c r="C366" s="93">
        <v>13</v>
      </c>
      <c r="D366" s="93">
        <v>1</v>
      </c>
      <c r="E366" s="94">
        <v>650320</v>
      </c>
      <c r="F366" s="92">
        <v>240</v>
      </c>
      <c r="G366" s="95">
        <v>120.8</v>
      </c>
      <c r="H366" s="96">
        <v>103.1</v>
      </c>
      <c r="I366" s="96">
        <v>35.700000000000003</v>
      </c>
    </row>
    <row r="367" spans="1:9" ht="15" customHeight="1">
      <c r="A367" s="74" t="s">
        <v>75</v>
      </c>
      <c r="B367" s="80">
        <v>51</v>
      </c>
      <c r="C367" s="76">
        <v>14</v>
      </c>
      <c r="D367" s="76">
        <v>0</v>
      </c>
      <c r="E367" s="77">
        <v>0</v>
      </c>
      <c r="F367" s="75">
        <v>0</v>
      </c>
      <c r="G367" s="78">
        <f>SUM(G368)</f>
        <v>5009.9000000000005</v>
      </c>
      <c r="H367" s="78">
        <f t="shared" ref="H367:I367" si="175">SUM(H368)</f>
        <v>4258.3</v>
      </c>
      <c r="I367" s="78">
        <f t="shared" si="175"/>
        <v>5230.4000000000005</v>
      </c>
    </row>
    <row r="368" spans="1:9" ht="66.75" customHeight="1">
      <c r="A368" s="113" t="s">
        <v>86</v>
      </c>
      <c r="B368" s="80">
        <v>51</v>
      </c>
      <c r="C368" s="117">
        <v>14</v>
      </c>
      <c r="D368" s="117">
        <v>1</v>
      </c>
      <c r="E368" s="118">
        <v>0</v>
      </c>
      <c r="F368" s="119">
        <v>0</v>
      </c>
      <c r="G368" s="120">
        <f>SUM(G369+G371)</f>
        <v>5009.9000000000005</v>
      </c>
      <c r="H368" s="120">
        <f t="shared" ref="H368:I368" si="176">SUM(H369+H371)</f>
        <v>4258.3</v>
      </c>
      <c r="I368" s="120">
        <f t="shared" si="176"/>
        <v>5230.4000000000005</v>
      </c>
    </row>
    <row r="369" spans="1:9" ht="14.25" customHeight="1">
      <c r="A369" s="111" t="s">
        <v>87</v>
      </c>
      <c r="B369" s="80">
        <v>51</v>
      </c>
      <c r="C369" s="121">
        <v>14</v>
      </c>
      <c r="D369" s="121">
        <v>1</v>
      </c>
      <c r="E369" s="122">
        <v>8750120</v>
      </c>
      <c r="F369" s="123">
        <v>0</v>
      </c>
      <c r="G369" s="124">
        <f>SUM(G370)</f>
        <v>4288.1000000000004</v>
      </c>
      <c r="H369" s="124">
        <f t="shared" ref="H369:I369" si="177">SUM(H370)</f>
        <v>3644.8</v>
      </c>
      <c r="I369" s="124">
        <f t="shared" si="177"/>
        <v>4476.8</v>
      </c>
    </row>
    <row r="370" spans="1:9" s="97" customFormat="1" ht="18.75" customHeight="1">
      <c r="A370" s="96" t="s">
        <v>88</v>
      </c>
      <c r="B370" s="80">
        <v>51</v>
      </c>
      <c r="C370" s="93">
        <v>14</v>
      </c>
      <c r="D370" s="93">
        <v>1</v>
      </c>
      <c r="E370" s="94">
        <v>8750120</v>
      </c>
      <c r="F370" s="92">
        <v>530</v>
      </c>
      <c r="G370" s="95">
        <v>4288.1000000000004</v>
      </c>
      <c r="H370" s="96">
        <v>3644.8</v>
      </c>
      <c r="I370" s="96">
        <v>4476.8</v>
      </c>
    </row>
    <row r="371" spans="1:9" ht="33.75" customHeight="1">
      <c r="A371" s="111" t="s">
        <v>89</v>
      </c>
      <c r="B371" s="80">
        <v>51</v>
      </c>
      <c r="C371" s="121">
        <v>14</v>
      </c>
      <c r="D371" s="121">
        <v>1</v>
      </c>
      <c r="E371" s="122">
        <v>8750220</v>
      </c>
      <c r="F371" s="123">
        <v>0</v>
      </c>
      <c r="G371" s="124">
        <f>SUM(G372)</f>
        <v>721.8</v>
      </c>
      <c r="H371" s="124">
        <f t="shared" ref="H371:I371" si="178">SUM(H372)</f>
        <v>613.5</v>
      </c>
      <c r="I371" s="124">
        <f t="shared" si="178"/>
        <v>753.6</v>
      </c>
    </row>
    <row r="372" spans="1:9" s="97" customFormat="1" ht="18" customHeight="1">
      <c r="A372" s="96" t="s">
        <v>88</v>
      </c>
      <c r="B372" s="80">
        <v>51</v>
      </c>
      <c r="C372" s="93">
        <v>14</v>
      </c>
      <c r="D372" s="93">
        <v>1</v>
      </c>
      <c r="E372" s="94">
        <v>8750220</v>
      </c>
      <c r="F372" s="92">
        <v>530</v>
      </c>
      <c r="G372" s="95">
        <v>721.8</v>
      </c>
      <c r="H372" s="96">
        <v>613.5</v>
      </c>
      <c r="I372" s="96">
        <v>753.6</v>
      </c>
    </row>
    <row r="373" spans="1:9" ht="91.5" customHeight="1">
      <c r="A373" s="109" t="s">
        <v>90</v>
      </c>
      <c r="B373" s="70">
        <v>52</v>
      </c>
      <c r="C373" s="71">
        <v>0</v>
      </c>
      <c r="D373" s="71">
        <v>0</v>
      </c>
      <c r="E373" s="72">
        <v>0</v>
      </c>
      <c r="F373" s="70">
        <v>0</v>
      </c>
      <c r="G373" s="110">
        <f>G374</f>
        <v>873.40000000000009</v>
      </c>
      <c r="H373" s="110">
        <f t="shared" ref="H373:I373" si="179">H374</f>
        <v>803.19999999999993</v>
      </c>
      <c r="I373" s="110">
        <f t="shared" si="179"/>
        <v>839.1</v>
      </c>
    </row>
    <row r="374" spans="1:9" ht="15.75">
      <c r="A374" s="74" t="s">
        <v>5</v>
      </c>
      <c r="B374" s="75">
        <v>52</v>
      </c>
      <c r="C374" s="76">
        <v>1</v>
      </c>
      <c r="D374" s="76">
        <v>0</v>
      </c>
      <c r="E374" s="77">
        <v>0</v>
      </c>
      <c r="F374" s="75">
        <v>0</v>
      </c>
      <c r="G374" s="78">
        <f>SUM(G375+G387)</f>
        <v>873.40000000000009</v>
      </c>
      <c r="H374" s="78">
        <f t="shared" ref="H374:I374" si="180">SUM(H375+H387)</f>
        <v>803.19999999999993</v>
      </c>
      <c r="I374" s="78">
        <f t="shared" si="180"/>
        <v>839.1</v>
      </c>
    </row>
    <row r="375" spans="1:9" ht="63" hidden="1">
      <c r="A375" s="79" t="s">
        <v>74</v>
      </c>
      <c r="B375" s="90">
        <v>52</v>
      </c>
      <c r="C375" s="81">
        <v>1</v>
      </c>
      <c r="D375" s="81">
        <v>13</v>
      </c>
      <c r="E375" s="82">
        <v>0</v>
      </c>
      <c r="F375" s="83">
        <v>0</v>
      </c>
      <c r="G375" s="84">
        <f>SUM(G376+G382)</f>
        <v>873.40000000000009</v>
      </c>
      <c r="H375" s="84">
        <f t="shared" ref="H375:I375" si="181">SUM(H376+H382)</f>
        <v>803.19999999999993</v>
      </c>
      <c r="I375" s="84">
        <f t="shared" si="181"/>
        <v>839.1</v>
      </c>
    </row>
    <row r="376" spans="1:9" ht="15.75">
      <c r="A376" s="79" t="s">
        <v>18</v>
      </c>
      <c r="B376" s="80">
        <v>52</v>
      </c>
      <c r="C376" s="81">
        <v>1</v>
      </c>
      <c r="D376" s="81">
        <v>13</v>
      </c>
      <c r="E376" s="82">
        <v>0</v>
      </c>
      <c r="F376" s="83">
        <v>0</v>
      </c>
      <c r="G376" s="84">
        <f>SUM(G377)</f>
        <v>873.40000000000009</v>
      </c>
      <c r="H376" s="84">
        <f t="shared" ref="H376:I377" si="182">SUM(H377)</f>
        <v>803.19999999999993</v>
      </c>
      <c r="I376" s="84">
        <f t="shared" si="182"/>
        <v>839.1</v>
      </c>
    </row>
    <row r="377" spans="1:9" ht="35.25" hidden="1" customHeight="1">
      <c r="A377" s="86" t="s">
        <v>7</v>
      </c>
      <c r="B377" s="80">
        <v>51</v>
      </c>
      <c r="C377" s="87">
        <v>1</v>
      </c>
      <c r="D377" s="87">
        <v>13</v>
      </c>
      <c r="E377" s="88">
        <v>20000</v>
      </c>
      <c r="F377" s="80">
        <v>0</v>
      </c>
      <c r="G377" s="89">
        <f>SUM(G378)</f>
        <v>873.40000000000009</v>
      </c>
      <c r="H377" s="89">
        <f t="shared" si="182"/>
        <v>803.19999999999993</v>
      </c>
      <c r="I377" s="89">
        <f t="shared" si="182"/>
        <v>839.1</v>
      </c>
    </row>
    <row r="378" spans="1:9" ht="35.25" customHeight="1">
      <c r="A378" s="86" t="s">
        <v>19</v>
      </c>
      <c r="B378" s="80">
        <v>52</v>
      </c>
      <c r="C378" s="87">
        <v>1</v>
      </c>
      <c r="D378" s="87">
        <v>13</v>
      </c>
      <c r="E378" s="88">
        <v>20000</v>
      </c>
      <c r="F378" s="80">
        <v>0</v>
      </c>
      <c r="G378" s="89">
        <f>SUM(G379+G388+G389)</f>
        <v>873.40000000000009</v>
      </c>
      <c r="H378" s="89">
        <f t="shared" ref="H378:I378" si="183">SUM(H379+H388+H389)</f>
        <v>803.19999999999993</v>
      </c>
      <c r="I378" s="89">
        <f t="shared" si="183"/>
        <v>839.1</v>
      </c>
    </row>
    <row r="379" spans="1:9" s="97" customFormat="1" ht="33" customHeight="1">
      <c r="A379" s="91" t="s">
        <v>8</v>
      </c>
      <c r="B379" s="80">
        <v>52</v>
      </c>
      <c r="C379" s="93">
        <v>1</v>
      </c>
      <c r="D379" s="93">
        <v>13</v>
      </c>
      <c r="E379" s="94">
        <v>20420</v>
      </c>
      <c r="F379" s="92">
        <v>120</v>
      </c>
      <c r="G379" s="95">
        <v>827.1</v>
      </c>
      <c r="H379" s="96">
        <v>760.8</v>
      </c>
      <c r="I379" s="96">
        <v>794.6</v>
      </c>
    </row>
    <row r="380" spans="1:9" ht="31.5" hidden="1">
      <c r="A380" s="86" t="s">
        <v>77</v>
      </c>
      <c r="B380" s="80">
        <v>51</v>
      </c>
      <c r="C380" s="87">
        <v>1</v>
      </c>
      <c r="D380" s="87">
        <v>13</v>
      </c>
      <c r="E380" s="88">
        <v>7950000</v>
      </c>
      <c r="F380" s="80">
        <v>0</v>
      </c>
      <c r="G380" s="89"/>
      <c r="H380" s="85"/>
      <c r="I380" s="85"/>
    </row>
    <row r="381" spans="1:9" ht="31.5" hidden="1">
      <c r="A381" s="86" t="s">
        <v>8</v>
      </c>
      <c r="B381" s="80">
        <v>51</v>
      </c>
      <c r="C381" s="87">
        <v>1</v>
      </c>
      <c r="D381" s="87">
        <v>13</v>
      </c>
      <c r="E381" s="88">
        <v>7950000</v>
      </c>
      <c r="F381" s="80">
        <v>500</v>
      </c>
      <c r="G381" s="89"/>
      <c r="H381" s="85"/>
      <c r="I381" s="85"/>
    </row>
    <row r="382" spans="1:9" ht="15.75" hidden="1">
      <c r="A382" s="74" t="s">
        <v>78</v>
      </c>
      <c r="B382" s="80">
        <v>51</v>
      </c>
      <c r="C382" s="76">
        <v>2</v>
      </c>
      <c r="D382" s="76">
        <v>0</v>
      </c>
      <c r="E382" s="77">
        <v>0</v>
      </c>
      <c r="F382" s="75">
        <v>0</v>
      </c>
      <c r="G382" s="78">
        <f>SUM(G383)</f>
        <v>0</v>
      </c>
      <c r="H382" s="85"/>
      <c r="I382" s="85"/>
    </row>
    <row r="383" spans="1:9" ht="31.5" hidden="1">
      <c r="A383" s="79" t="s">
        <v>79</v>
      </c>
      <c r="B383" s="80">
        <v>51</v>
      </c>
      <c r="C383" s="81">
        <v>2</v>
      </c>
      <c r="D383" s="81">
        <v>3</v>
      </c>
      <c r="E383" s="82">
        <v>0</v>
      </c>
      <c r="F383" s="83">
        <v>0</v>
      </c>
      <c r="G383" s="103">
        <f>SUM(G384)</f>
        <v>0</v>
      </c>
      <c r="H383" s="85"/>
      <c r="I383" s="85"/>
    </row>
    <row r="384" spans="1:9" ht="31.5" hidden="1">
      <c r="A384" s="86" t="s">
        <v>80</v>
      </c>
      <c r="B384" s="80">
        <v>51</v>
      </c>
      <c r="C384" s="87">
        <v>2</v>
      </c>
      <c r="D384" s="87">
        <v>3</v>
      </c>
      <c r="E384" s="88">
        <v>10000</v>
      </c>
      <c r="F384" s="80">
        <v>0</v>
      </c>
      <c r="G384" s="89">
        <f>SUM(G385)</f>
        <v>0</v>
      </c>
      <c r="H384" s="85"/>
      <c r="I384" s="85"/>
    </row>
    <row r="385" spans="1:9" ht="47.25" hidden="1">
      <c r="A385" s="86" t="s">
        <v>81</v>
      </c>
      <c r="B385" s="80">
        <v>51</v>
      </c>
      <c r="C385" s="87">
        <v>2</v>
      </c>
      <c r="D385" s="87">
        <v>3</v>
      </c>
      <c r="E385" s="88">
        <v>13600</v>
      </c>
      <c r="F385" s="80">
        <v>0</v>
      </c>
      <c r="G385" s="89">
        <f>SUM(G387)</f>
        <v>0</v>
      </c>
      <c r="H385" s="85"/>
      <c r="I385" s="85"/>
    </row>
    <row r="386" spans="1:9" ht="31.5" hidden="1">
      <c r="A386" s="86" t="s">
        <v>8</v>
      </c>
      <c r="B386" s="80">
        <v>51</v>
      </c>
      <c r="C386" s="87">
        <v>2</v>
      </c>
      <c r="D386" s="87">
        <v>3</v>
      </c>
      <c r="E386" s="88">
        <v>13600</v>
      </c>
      <c r="F386" s="80">
        <v>500</v>
      </c>
      <c r="G386" s="89"/>
      <c r="H386" s="85"/>
      <c r="I386" s="85"/>
    </row>
    <row r="387" spans="1:9" ht="15.75" hidden="1">
      <c r="A387" s="86" t="s">
        <v>82</v>
      </c>
      <c r="B387" s="80">
        <v>51</v>
      </c>
      <c r="C387" s="87">
        <v>2</v>
      </c>
      <c r="D387" s="87">
        <v>3</v>
      </c>
      <c r="E387" s="88">
        <v>13600</v>
      </c>
      <c r="F387" s="80">
        <v>9</v>
      </c>
      <c r="G387" s="89"/>
      <c r="H387" s="85"/>
      <c r="I387" s="85"/>
    </row>
    <row r="388" spans="1:9" s="97" customFormat="1" ht="33" customHeight="1">
      <c r="A388" s="91" t="s">
        <v>8</v>
      </c>
      <c r="B388" s="80">
        <v>52</v>
      </c>
      <c r="C388" s="93">
        <v>1</v>
      </c>
      <c r="D388" s="93">
        <v>13</v>
      </c>
      <c r="E388" s="94">
        <v>20420</v>
      </c>
      <c r="F388" s="92">
        <v>240</v>
      </c>
      <c r="G388" s="95">
        <v>46.2</v>
      </c>
      <c r="H388" s="96">
        <v>42.3</v>
      </c>
      <c r="I388" s="96">
        <v>44.4</v>
      </c>
    </row>
    <row r="389" spans="1:9" s="97" customFormat="1" ht="38.25" customHeight="1">
      <c r="A389" s="91" t="s">
        <v>8</v>
      </c>
      <c r="B389" s="80">
        <v>52</v>
      </c>
      <c r="C389" s="93">
        <v>1</v>
      </c>
      <c r="D389" s="93">
        <v>13</v>
      </c>
      <c r="E389" s="94">
        <v>23520</v>
      </c>
      <c r="F389" s="92">
        <v>850</v>
      </c>
      <c r="G389" s="95">
        <v>0.1</v>
      </c>
      <c r="H389" s="96">
        <v>0.1</v>
      </c>
      <c r="I389" s="96">
        <v>0.1</v>
      </c>
    </row>
    <row r="390" spans="1:9" ht="63.75" customHeight="1">
      <c r="A390" s="109" t="s">
        <v>92</v>
      </c>
      <c r="B390" s="70">
        <v>55</v>
      </c>
      <c r="C390" s="71">
        <v>0</v>
      </c>
      <c r="D390" s="71">
        <v>0</v>
      </c>
      <c r="E390" s="72">
        <v>0</v>
      </c>
      <c r="F390" s="70">
        <v>0</v>
      </c>
      <c r="G390" s="110">
        <f>G391</f>
        <v>264748.90000000002</v>
      </c>
      <c r="H390" s="139">
        <f t="shared" ref="H390:I390" si="184">H391</f>
        <v>257437.19999999998</v>
      </c>
      <c r="I390" s="110">
        <f t="shared" si="184"/>
        <v>269495.3</v>
      </c>
    </row>
    <row r="391" spans="1:9" s="68" customFormat="1" ht="15.75">
      <c r="A391" s="140" t="s">
        <v>58</v>
      </c>
      <c r="B391" s="123">
        <v>55</v>
      </c>
      <c r="C391" s="141">
        <v>7</v>
      </c>
      <c r="D391" s="141">
        <v>0</v>
      </c>
      <c r="E391" s="142">
        <v>0</v>
      </c>
      <c r="F391" s="143">
        <v>0</v>
      </c>
      <c r="G391" s="144">
        <f>SUM(G392+G413+G441+G445+G459)</f>
        <v>264748.90000000002</v>
      </c>
      <c r="H391" s="144">
        <f t="shared" ref="H391:I391" si="185">SUM(H392+H413+H441+H445+H459)</f>
        <v>257437.19999999998</v>
      </c>
      <c r="I391" s="144">
        <f t="shared" si="185"/>
        <v>269495.3</v>
      </c>
    </row>
    <row r="392" spans="1:9" s="149" customFormat="1" ht="15.75">
      <c r="A392" s="145" t="s">
        <v>93</v>
      </c>
      <c r="B392" s="102">
        <v>55</v>
      </c>
      <c r="C392" s="146">
        <v>7</v>
      </c>
      <c r="D392" s="146">
        <v>1</v>
      </c>
      <c r="E392" s="147">
        <v>0</v>
      </c>
      <c r="F392" s="102">
        <v>0</v>
      </c>
      <c r="G392" s="148">
        <f>SUM(G393)</f>
        <v>62488.9</v>
      </c>
      <c r="H392" s="148">
        <f t="shared" ref="H392:I392" si="186">SUM(H393)</f>
        <v>60839.9</v>
      </c>
      <c r="I392" s="148">
        <f t="shared" si="186"/>
        <v>63594.5</v>
      </c>
    </row>
    <row r="393" spans="1:9" ht="15.75">
      <c r="A393" s="86" t="s">
        <v>94</v>
      </c>
      <c r="B393" s="80">
        <v>55</v>
      </c>
      <c r="C393" s="87">
        <v>7</v>
      </c>
      <c r="D393" s="87">
        <v>1</v>
      </c>
      <c r="E393" s="88">
        <v>4200000</v>
      </c>
      <c r="F393" s="80">
        <v>0</v>
      </c>
      <c r="G393" s="89">
        <f>G394+G399+G403+G406+G410</f>
        <v>62488.9</v>
      </c>
      <c r="H393" s="89">
        <f t="shared" ref="H393:I393" si="187">H394+H399+H403+H406+H410</f>
        <v>60839.9</v>
      </c>
      <c r="I393" s="89">
        <f t="shared" si="187"/>
        <v>63594.5</v>
      </c>
    </row>
    <row r="394" spans="1:9" ht="31.5">
      <c r="A394" s="86" t="s">
        <v>12</v>
      </c>
      <c r="B394" s="80">
        <v>55</v>
      </c>
      <c r="C394" s="87">
        <v>7</v>
      </c>
      <c r="D394" s="87">
        <v>1</v>
      </c>
      <c r="E394" s="88">
        <v>4203520</v>
      </c>
      <c r="F394" s="80">
        <v>0</v>
      </c>
      <c r="G394" s="89">
        <f>G395+G398</f>
        <v>30.9</v>
      </c>
      <c r="H394" s="89">
        <f t="shared" ref="H394:I394" si="188">H395+H398</f>
        <v>30</v>
      </c>
      <c r="I394" s="89">
        <f t="shared" si="188"/>
        <v>32.299999999999997</v>
      </c>
    </row>
    <row r="395" spans="1:9" s="97" customFormat="1" ht="31.5">
      <c r="A395" s="91" t="s">
        <v>95</v>
      </c>
      <c r="B395" s="92">
        <v>55</v>
      </c>
      <c r="C395" s="93">
        <v>7</v>
      </c>
      <c r="D395" s="93">
        <v>1</v>
      </c>
      <c r="E395" s="94">
        <v>4203520</v>
      </c>
      <c r="F395" s="92">
        <v>850</v>
      </c>
      <c r="G395" s="95">
        <v>10.9</v>
      </c>
      <c r="H395" s="96">
        <v>10.6</v>
      </c>
      <c r="I395" s="96">
        <v>11.9</v>
      </c>
    </row>
    <row r="396" spans="1:9" s="97" customFormat="1" ht="31.5" hidden="1">
      <c r="A396" s="91" t="s">
        <v>95</v>
      </c>
      <c r="B396" s="92">
        <v>55</v>
      </c>
      <c r="C396" s="93">
        <v>7</v>
      </c>
      <c r="D396" s="93">
        <v>1</v>
      </c>
      <c r="E396" s="94">
        <v>4209500</v>
      </c>
      <c r="F396" s="92">
        <v>999</v>
      </c>
      <c r="G396" s="95">
        <v>0</v>
      </c>
      <c r="H396" s="96">
        <v>0</v>
      </c>
      <c r="I396" s="96">
        <v>0</v>
      </c>
    </row>
    <row r="397" spans="1:9" s="97" customFormat="1" ht="31.5" hidden="1">
      <c r="A397" s="91" t="s">
        <v>95</v>
      </c>
      <c r="B397" s="92">
        <v>55</v>
      </c>
      <c r="C397" s="93">
        <v>7</v>
      </c>
      <c r="D397" s="93">
        <v>1</v>
      </c>
      <c r="E397" s="94">
        <v>4209500</v>
      </c>
      <c r="F397" s="92">
        <v>999</v>
      </c>
      <c r="G397" s="95">
        <v>0</v>
      </c>
      <c r="H397" s="96">
        <v>0</v>
      </c>
      <c r="I397" s="96">
        <v>0</v>
      </c>
    </row>
    <row r="398" spans="1:9" s="97" customFormat="1" ht="31.5">
      <c r="A398" s="91" t="s">
        <v>96</v>
      </c>
      <c r="B398" s="92">
        <v>55</v>
      </c>
      <c r="C398" s="93">
        <v>7</v>
      </c>
      <c r="D398" s="93">
        <v>1</v>
      </c>
      <c r="E398" s="94">
        <v>4203510</v>
      </c>
      <c r="F398" s="92">
        <v>611</v>
      </c>
      <c r="G398" s="95">
        <v>20</v>
      </c>
      <c r="H398" s="96">
        <v>19.399999999999999</v>
      </c>
      <c r="I398" s="96">
        <v>20.399999999999999</v>
      </c>
    </row>
    <row r="399" spans="1:9" ht="31.5">
      <c r="A399" s="86" t="s">
        <v>19</v>
      </c>
      <c r="B399" s="80">
        <v>55</v>
      </c>
      <c r="C399" s="87">
        <v>7</v>
      </c>
      <c r="D399" s="87">
        <v>1</v>
      </c>
      <c r="E399" s="88">
        <v>4200420</v>
      </c>
      <c r="F399" s="80">
        <v>0</v>
      </c>
      <c r="G399" s="89">
        <f>G401+G402+G400</f>
        <v>9215.4</v>
      </c>
      <c r="H399" s="89">
        <f t="shared" ref="H399:I399" si="189">H401+H402+H400</f>
        <v>8957.4</v>
      </c>
      <c r="I399" s="89">
        <f t="shared" si="189"/>
        <v>9381.4000000000015</v>
      </c>
    </row>
    <row r="400" spans="1:9" s="97" customFormat="1" ht="31.5">
      <c r="A400" s="91" t="s">
        <v>95</v>
      </c>
      <c r="B400" s="92">
        <v>55</v>
      </c>
      <c r="C400" s="93">
        <v>7</v>
      </c>
      <c r="D400" s="93">
        <v>1</v>
      </c>
      <c r="E400" s="94">
        <v>4200420</v>
      </c>
      <c r="F400" s="92">
        <v>120</v>
      </c>
      <c r="G400" s="150">
        <v>10</v>
      </c>
      <c r="H400" s="96">
        <v>9.6999999999999993</v>
      </c>
      <c r="I400" s="96">
        <v>10.199999999999999</v>
      </c>
    </row>
    <row r="401" spans="1:9" s="97" customFormat="1" ht="31.5">
      <c r="A401" s="91" t="s">
        <v>95</v>
      </c>
      <c r="B401" s="92">
        <v>55</v>
      </c>
      <c r="C401" s="93">
        <v>7</v>
      </c>
      <c r="D401" s="93">
        <v>1</v>
      </c>
      <c r="E401" s="94">
        <v>4200420</v>
      </c>
      <c r="F401" s="92">
        <v>240</v>
      </c>
      <c r="G401" s="150">
        <v>7547.7</v>
      </c>
      <c r="H401" s="96">
        <v>7336.4</v>
      </c>
      <c r="I401" s="96">
        <v>7683.6</v>
      </c>
    </row>
    <row r="402" spans="1:9" s="97" customFormat="1" ht="31.5">
      <c r="A402" s="91" t="s">
        <v>96</v>
      </c>
      <c r="B402" s="92">
        <v>55</v>
      </c>
      <c r="C402" s="93">
        <v>7</v>
      </c>
      <c r="D402" s="93">
        <v>1</v>
      </c>
      <c r="E402" s="94">
        <v>4200410</v>
      </c>
      <c r="F402" s="92">
        <v>611</v>
      </c>
      <c r="G402" s="150">
        <v>1657.7</v>
      </c>
      <c r="H402" s="96">
        <v>1611.3</v>
      </c>
      <c r="I402" s="96">
        <v>1687.6</v>
      </c>
    </row>
    <row r="403" spans="1:9" s="97" customFormat="1" ht="63" customHeight="1">
      <c r="A403" s="151" t="s">
        <v>97</v>
      </c>
      <c r="B403" s="152">
        <v>55</v>
      </c>
      <c r="C403" s="153">
        <v>7</v>
      </c>
      <c r="D403" s="153">
        <v>1</v>
      </c>
      <c r="E403" s="154">
        <v>8750000</v>
      </c>
      <c r="F403" s="152">
        <v>0</v>
      </c>
      <c r="G403" s="155">
        <f>G404+G405</f>
        <v>45348.7</v>
      </c>
      <c r="H403" s="155">
        <f t="shared" ref="H403:I403" si="190">H404+H405</f>
        <v>44112.6</v>
      </c>
      <c r="I403" s="155">
        <f t="shared" si="190"/>
        <v>46144.9</v>
      </c>
    </row>
    <row r="404" spans="1:9" s="97" customFormat="1" ht="31.5">
      <c r="A404" s="91" t="s">
        <v>95</v>
      </c>
      <c r="B404" s="92">
        <v>55</v>
      </c>
      <c r="C404" s="93">
        <v>7</v>
      </c>
      <c r="D404" s="93">
        <v>1</v>
      </c>
      <c r="E404" s="94">
        <v>8757370</v>
      </c>
      <c r="F404" s="92">
        <v>530</v>
      </c>
      <c r="G404" s="150">
        <v>14479.6</v>
      </c>
      <c r="H404" s="96">
        <v>14091</v>
      </c>
      <c r="I404" s="96">
        <v>14740.2</v>
      </c>
    </row>
    <row r="405" spans="1:9" s="97" customFormat="1" ht="29.25" customHeight="1">
      <c r="A405" s="91" t="s">
        <v>96</v>
      </c>
      <c r="B405" s="92">
        <v>55</v>
      </c>
      <c r="C405" s="93">
        <v>7</v>
      </c>
      <c r="D405" s="93">
        <v>1</v>
      </c>
      <c r="E405" s="94">
        <v>8757370</v>
      </c>
      <c r="F405" s="92">
        <v>611</v>
      </c>
      <c r="G405" s="150">
        <v>30869.1</v>
      </c>
      <c r="H405" s="96">
        <v>30021.599999999999</v>
      </c>
      <c r="I405" s="96">
        <v>31404.7</v>
      </c>
    </row>
    <row r="406" spans="1:9" ht="15.75">
      <c r="A406" s="86" t="s">
        <v>75</v>
      </c>
      <c r="B406" s="80">
        <v>55</v>
      </c>
      <c r="C406" s="87">
        <v>7</v>
      </c>
      <c r="D406" s="87">
        <v>1</v>
      </c>
      <c r="E406" s="88">
        <v>8750000</v>
      </c>
      <c r="F406" s="80">
        <v>0</v>
      </c>
      <c r="G406" s="89">
        <f>SUM(G407)</f>
        <v>744.8</v>
      </c>
      <c r="H406" s="89">
        <f t="shared" ref="H406:I406" si="191">SUM(H407)</f>
        <v>757.6</v>
      </c>
      <c r="I406" s="89">
        <f t="shared" si="191"/>
        <v>758.19999999999993</v>
      </c>
    </row>
    <row r="407" spans="1:9" ht="96.75" customHeight="1">
      <c r="A407" s="104" t="s">
        <v>98</v>
      </c>
      <c r="B407" s="80">
        <v>55</v>
      </c>
      <c r="C407" s="87">
        <v>7</v>
      </c>
      <c r="D407" s="87">
        <v>1</v>
      </c>
      <c r="E407" s="156">
        <v>8757390</v>
      </c>
      <c r="F407" s="80">
        <v>0</v>
      </c>
      <c r="G407" s="89">
        <f>G408+G409</f>
        <v>744.8</v>
      </c>
      <c r="H407" s="89">
        <f t="shared" ref="H407:I407" si="192">H408+H409</f>
        <v>757.6</v>
      </c>
      <c r="I407" s="89">
        <f t="shared" si="192"/>
        <v>758.19999999999993</v>
      </c>
    </row>
    <row r="408" spans="1:9" s="97" customFormat="1" ht="31.5">
      <c r="A408" s="91" t="s">
        <v>95</v>
      </c>
      <c r="B408" s="92">
        <v>55</v>
      </c>
      <c r="C408" s="93">
        <v>7</v>
      </c>
      <c r="D408" s="93">
        <v>1</v>
      </c>
      <c r="E408" s="94">
        <v>8757390</v>
      </c>
      <c r="F408" s="92">
        <v>530</v>
      </c>
      <c r="G408" s="95">
        <v>164.9</v>
      </c>
      <c r="H408" s="96">
        <v>177.1</v>
      </c>
      <c r="I408" s="96">
        <v>167.9</v>
      </c>
    </row>
    <row r="409" spans="1:9" s="97" customFormat="1" ht="31.5">
      <c r="A409" s="91" t="s">
        <v>96</v>
      </c>
      <c r="B409" s="92">
        <v>55</v>
      </c>
      <c r="C409" s="93">
        <v>7</v>
      </c>
      <c r="D409" s="93">
        <v>1</v>
      </c>
      <c r="E409" s="94">
        <v>8757390</v>
      </c>
      <c r="F409" s="92">
        <v>611</v>
      </c>
      <c r="G409" s="95">
        <v>579.9</v>
      </c>
      <c r="H409" s="96">
        <v>580.5</v>
      </c>
      <c r="I409" s="96">
        <v>590.29999999999995</v>
      </c>
    </row>
    <row r="410" spans="1:9" ht="46.5" customHeight="1">
      <c r="A410" s="104" t="s">
        <v>99</v>
      </c>
      <c r="B410" s="80">
        <v>55</v>
      </c>
      <c r="C410" s="87">
        <v>7</v>
      </c>
      <c r="D410" s="87">
        <v>1</v>
      </c>
      <c r="E410" s="122">
        <v>4200220</v>
      </c>
      <c r="F410" s="80">
        <v>0</v>
      </c>
      <c r="G410" s="89">
        <f>SUM(G411+G412)</f>
        <v>7149.1</v>
      </c>
      <c r="H410" s="89">
        <f t="shared" ref="H410:I410" si="193">SUM(H411+H412)</f>
        <v>6982.3</v>
      </c>
      <c r="I410" s="89">
        <f t="shared" si="193"/>
        <v>7277.7000000000007</v>
      </c>
    </row>
    <row r="411" spans="1:9" s="97" customFormat="1" ht="27.75" customHeight="1">
      <c r="A411" s="91" t="s">
        <v>95</v>
      </c>
      <c r="B411" s="92">
        <v>55</v>
      </c>
      <c r="C411" s="93">
        <v>7</v>
      </c>
      <c r="D411" s="93">
        <v>1</v>
      </c>
      <c r="E411" s="94">
        <v>4200220</v>
      </c>
      <c r="F411" s="92">
        <v>240</v>
      </c>
      <c r="G411" s="95">
        <v>1930.4</v>
      </c>
      <c r="H411" s="96">
        <v>1893.2</v>
      </c>
      <c r="I411" s="96">
        <v>1965.1</v>
      </c>
    </row>
    <row r="412" spans="1:9" s="97" customFormat="1" ht="27" customHeight="1">
      <c r="A412" s="91" t="s">
        <v>96</v>
      </c>
      <c r="B412" s="92">
        <v>55</v>
      </c>
      <c r="C412" s="93">
        <v>7</v>
      </c>
      <c r="D412" s="93">
        <v>1</v>
      </c>
      <c r="E412" s="94">
        <v>4200210</v>
      </c>
      <c r="F412" s="92">
        <v>611</v>
      </c>
      <c r="G412" s="95">
        <v>5218.7</v>
      </c>
      <c r="H412" s="96">
        <v>5089.1000000000004</v>
      </c>
      <c r="I412" s="96">
        <v>5312.6</v>
      </c>
    </row>
    <row r="413" spans="1:9" s="149" customFormat="1" ht="15.75">
      <c r="A413" s="145" t="s">
        <v>100</v>
      </c>
      <c r="B413" s="102">
        <v>55</v>
      </c>
      <c r="C413" s="146">
        <v>7</v>
      </c>
      <c r="D413" s="146">
        <v>2</v>
      </c>
      <c r="E413" s="147">
        <v>0</v>
      </c>
      <c r="F413" s="102">
        <v>0</v>
      </c>
      <c r="G413" s="148">
        <f>SUM(G414+G434)</f>
        <v>179355.7</v>
      </c>
      <c r="H413" s="148">
        <f t="shared" ref="H413:I413" si="194">SUM(H414+H434)</f>
        <v>174334.19999999998</v>
      </c>
      <c r="I413" s="148">
        <f t="shared" si="194"/>
        <v>182584.30000000002</v>
      </c>
    </row>
    <row r="414" spans="1:9" ht="30.75" customHeight="1">
      <c r="A414" s="86" t="s">
        <v>101</v>
      </c>
      <c r="B414" s="80">
        <v>55</v>
      </c>
      <c r="C414" s="87">
        <v>7</v>
      </c>
      <c r="D414" s="87">
        <v>2</v>
      </c>
      <c r="E414" s="88">
        <v>4210000</v>
      </c>
      <c r="F414" s="80">
        <v>0</v>
      </c>
      <c r="G414" s="89">
        <f>SUM(G415+G418+G422+G426)</f>
        <v>42995.899999999994</v>
      </c>
      <c r="H414" s="89">
        <f t="shared" ref="H414:I414" si="195">SUM(H415+H418+H422+H426)</f>
        <v>41792</v>
      </c>
      <c r="I414" s="89">
        <f t="shared" si="195"/>
        <v>43769.9</v>
      </c>
    </row>
    <row r="415" spans="1:9" ht="27.75" customHeight="1">
      <c r="A415" s="86" t="s">
        <v>12</v>
      </c>
      <c r="B415" s="80">
        <v>55</v>
      </c>
      <c r="C415" s="87">
        <v>7</v>
      </c>
      <c r="D415" s="87">
        <v>2</v>
      </c>
      <c r="E415" s="88">
        <v>4213500</v>
      </c>
      <c r="F415" s="80">
        <v>0</v>
      </c>
      <c r="G415" s="89">
        <f>G416+G417</f>
        <v>1584</v>
      </c>
      <c r="H415" s="89">
        <f t="shared" ref="H415:I415" si="196">H416+H417</f>
        <v>1539.6</v>
      </c>
      <c r="I415" s="89">
        <f t="shared" si="196"/>
        <v>1612.5</v>
      </c>
    </row>
    <row r="416" spans="1:9" s="97" customFormat="1" ht="31.5">
      <c r="A416" s="91" t="s">
        <v>95</v>
      </c>
      <c r="B416" s="92">
        <v>55</v>
      </c>
      <c r="C416" s="93">
        <v>7</v>
      </c>
      <c r="D416" s="93">
        <v>2</v>
      </c>
      <c r="E416" s="94">
        <v>4213520</v>
      </c>
      <c r="F416" s="92">
        <v>850</v>
      </c>
      <c r="G416" s="95">
        <v>60</v>
      </c>
      <c r="H416" s="96">
        <v>58.3</v>
      </c>
      <c r="I416" s="96">
        <v>61.1</v>
      </c>
    </row>
    <row r="417" spans="1:9" s="97" customFormat="1" ht="31.5">
      <c r="A417" s="91" t="s">
        <v>96</v>
      </c>
      <c r="B417" s="92">
        <v>55</v>
      </c>
      <c r="C417" s="93">
        <v>7</v>
      </c>
      <c r="D417" s="93">
        <v>2</v>
      </c>
      <c r="E417" s="94">
        <v>4213510</v>
      </c>
      <c r="F417" s="92">
        <v>611</v>
      </c>
      <c r="G417" s="95">
        <v>1524</v>
      </c>
      <c r="H417" s="96">
        <v>1481.3</v>
      </c>
      <c r="I417" s="96">
        <v>1551.4</v>
      </c>
    </row>
    <row r="418" spans="1:9" ht="31.5">
      <c r="A418" s="86" t="s">
        <v>19</v>
      </c>
      <c r="B418" s="80">
        <v>55</v>
      </c>
      <c r="C418" s="87">
        <v>7</v>
      </c>
      <c r="D418" s="87">
        <v>2</v>
      </c>
      <c r="E418" s="88">
        <v>4210400</v>
      </c>
      <c r="F418" s="80">
        <v>0</v>
      </c>
      <c r="G418" s="89">
        <f>G419+G420+G421</f>
        <v>18150.7</v>
      </c>
      <c r="H418" s="89">
        <f t="shared" ref="H418:I418" si="197">H419+H420+H421</f>
        <v>17642.5</v>
      </c>
      <c r="I418" s="89">
        <f t="shared" si="197"/>
        <v>18477.400000000001</v>
      </c>
    </row>
    <row r="419" spans="1:9" s="97" customFormat="1" ht="29.25" customHeight="1">
      <c r="A419" s="91" t="s">
        <v>95</v>
      </c>
      <c r="B419" s="92">
        <v>55</v>
      </c>
      <c r="C419" s="93">
        <v>7</v>
      </c>
      <c r="D419" s="93">
        <v>2</v>
      </c>
      <c r="E419" s="94">
        <v>4210420</v>
      </c>
      <c r="F419" s="92">
        <v>240</v>
      </c>
      <c r="G419" s="150">
        <v>8355.2000000000007</v>
      </c>
      <c r="H419" s="96">
        <v>8121.3</v>
      </c>
      <c r="I419" s="96">
        <v>8505.6</v>
      </c>
    </row>
    <row r="420" spans="1:9" s="97" customFormat="1" ht="26.25" customHeight="1">
      <c r="A420" s="91" t="s">
        <v>96</v>
      </c>
      <c r="B420" s="92">
        <v>55</v>
      </c>
      <c r="C420" s="93">
        <v>7</v>
      </c>
      <c r="D420" s="93">
        <v>2</v>
      </c>
      <c r="E420" s="94">
        <v>4210410</v>
      </c>
      <c r="F420" s="92">
        <v>611</v>
      </c>
      <c r="G420" s="150">
        <v>9795.5</v>
      </c>
      <c r="H420" s="96">
        <v>9521.2000000000007</v>
      </c>
      <c r="I420" s="96">
        <v>9971.7999999999993</v>
      </c>
    </row>
    <row r="421" spans="1:9" s="97" customFormat="1" ht="31.5" hidden="1">
      <c r="A421" s="91" t="s">
        <v>95</v>
      </c>
      <c r="B421" s="92">
        <v>55</v>
      </c>
      <c r="C421" s="93">
        <v>7</v>
      </c>
      <c r="D421" s="93">
        <v>2</v>
      </c>
      <c r="E421" s="94">
        <v>4210420</v>
      </c>
      <c r="F421" s="92">
        <v>240</v>
      </c>
      <c r="G421" s="150">
        <v>0</v>
      </c>
      <c r="H421" s="96">
        <v>0</v>
      </c>
      <c r="I421" s="96">
        <v>0</v>
      </c>
    </row>
    <row r="422" spans="1:9" ht="49.5" customHeight="1">
      <c r="A422" s="104" t="s">
        <v>102</v>
      </c>
      <c r="B422" s="80">
        <v>55</v>
      </c>
      <c r="C422" s="87">
        <v>7</v>
      </c>
      <c r="D422" s="87">
        <v>2</v>
      </c>
      <c r="E422" s="122">
        <v>4210220</v>
      </c>
      <c r="F422" s="80">
        <v>0</v>
      </c>
      <c r="G422" s="89">
        <f>G423+G425</f>
        <v>9035.4</v>
      </c>
      <c r="H422" s="89">
        <f t="shared" ref="H422:I422" si="198">H423+H425</f>
        <v>8782.4</v>
      </c>
      <c r="I422" s="89">
        <f t="shared" si="198"/>
        <v>9198.0999999999985</v>
      </c>
    </row>
    <row r="423" spans="1:9" s="97" customFormat="1" ht="28.5" customHeight="1">
      <c r="A423" s="91" t="s">
        <v>95</v>
      </c>
      <c r="B423" s="92">
        <v>55</v>
      </c>
      <c r="C423" s="93">
        <v>7</v>
      </c>
      <c r="D423" s="93">
        <v>2</v>
      </c>
      <c r="E423" s="94">
        <v>4210220</v>
      </c>
      <c r="F423" s="92">
        <v>240</v>
      </c>
      <c r="G423" s="95">
        <v>2304.6999999999998</v>
      </c>
      <c r="H423" s="96">
        <v>2240.1999999999998</v>
      </c>
      <c r="I423" s="96">
        <v>2346.1999999999998</v>
      </c>
    </row>
    <row r="424" spans="1:9" s="97" customFormat="1" ht="31.5" hidden="1">
      <c r="A424" s="91" t="s">
        <v>96</v>
      </c>
      <c r="B424" s="92">
        <v>55</v>
      </c>
      <c r="C424" s="93">
        <v>7</v>
      </c>
      <c r="D424" s="93">
        <v>2</v>
      </c>
      <c r="E424" s="94">
        <v>4210210</v>
      </c>
      <c r="F424" s="92">
        <v>611</v>
      </c>
      <c r="G424" s="95">
        <v>0</v>
      </c>
      <c r="H424" s="96">
        <v>0</v>
      </c>
      <c r="I424" s="96">
        <v>0</v>
      </c>
    </row>
    <row r="425" spans="1:9" s="97" customFormat="1" ht="31.5">
      <c r="A425" s="91" t="s">
        <v>96</v>
      </c>
      <c r="B425" s="92">
        <v>55</v>
      </c>
      <c r="C425" s="93">
        <v>7</v>
      </c>
      <c r="D425" s="93">
        <v>2</v>
      </c>
      <c r="E425" s="94">
        <v>4210210</v>
      </c>
      <c r="F425" s="92">
        <v>611</v>
      </c>
      <c r="G425" s="95">
        <v>6730.7</v>
      </c>
      <c r="H425" s="96">
        <v>6542.2</v>
      </c>
      <c r="I425" s="96">
        <v>6851.9</v>
      </c>
    </row>
    <row r="426" spans="1:9" ht="30" customHeight="1">
      <c r="A426" s="86" t="s">
        <v>103</v>
      </c>
      <c r="B426" s="80">
        <v>55</v>
      </c>
      <c r="C426" s="87">
        <v>7</v>
      </c>
      <c r="D426" s="87">
        <v>2</v>
      </c>
      <c r="E426" s="88">
        <v>4230000</v>
      </c>
      <c r="F426" s="80">
        <v>0</v>
      </c>
      <c r="G426" s="89">
        <f>G429</f>
        <v>14225.8</v>
      </c>
      <c r="H426" s="89">
        <f t="shared" ref="H426:I426" si="199">H429</f>
        <v>13827.5</v>
      </c>
      <c r="I426" s="89">
        <f t="shared" si="199"/>
        <v>14481.9</v>
      </c>
    </row>
    <row r="427" spans="1:9" ht="31.5" hidden="1">
      <c r="A427" s="86" t="s">
        <v>12</v>
      </c>
      <c r="B427" s="80">
        <v>55</v>
      </c>
      <c r="C427" s="87">
        <v>7</v>
      </c>
      <c r="D427" s="87">
        <v>2</v>
      </c>
      <c r="E427" s="88">
        <v>4233500</v>
      </c>
      <c r="F427" s="80">
        <v>0</v>
      </c>
      <c r="G427" s="89">
        <f>SUM(G428)</f>
        <v>0</v>
      </c>
      <c r="H427" s="89">
        <f t="shared" ref="H427:I427" si="200">SUM(H428)</f>
        <v>0</v>
      </c>
      <c r="I427" s="89">
        <f t="shared" si="200"/>
        <v>0</v>
      </c>
    </row>
    <row r="428" spans="1:9" s="97" customFormat="1" ht="31.5" hidden="1">
      <c r="A428" s="91" t="s">
        <v>96</v>
      </c>
      <c r="B428" s="92">
        <v>55</v>
      </c>
      <c r="C428" s="93">
        <v>7</v>
      </c>
      <c r="D428" s="93">
        <v>2</v>
      </c>
      <c r="E428" s="94">
        <v>4233510</v>
      </c>
      <c r="F428" s="92">
        <v>611</v>
      </c>
      <c r="G428" s="95">
        <v>0</v>
      </c>
      <c r="H428" s="96">
        <v>0</v>
      </c>
      <c r="I428" s="96">
        <v>0</v>
      </c>
    </row>
    <row r="429" spans="1:9" ht="28.5" customHeight="1">
      <c r="A429" s="86" t="s">
        <v>19</v>
      </c>
      <c r="B429" s="80">
        <v>55</v>
      </c>
      <c r="C429" s="87">
        <v>7</v>
      </c>
      <c r="D429" s="87">
        <v>2</v>
      </c>
      <c r="E429" s="88">
        <v>4230410</v>
      </c>
      <c r="F429" s="80">
        <v>0</v>
      </c>
      <c r="G429" s="89">
        <f>SUM(G430)</f>
        <v>14225.8</v>
      </c>
      <c r="H429" s="89">
        <f t="shared" ref="H429:I429" si="201">SUM(H430)</f>
        <v>13827.5</v>
      </c>
      <c r="I429" s="89">
        <f t="shared" si="201"/>
        <v>14481.9</v>
      </c>
    </row>
    <row r="430" spans="1:9" s="97" customFormat="1" ht="31.5">
      <c r="A430" s="91" t="s">
        <v>96</v>
      </c>
      <c r="B430" s="92">
        <v>55</v>
      </c>
      <c r="C430" s="93">
        <v>7</v>
      </c>
      <c r="D430" s="93">
        <v>2</v>
      </c>
      <c r="E430" s="94">
        <v>4230410</v>
      </c>
      <c r="F430" s="92">
        <v>611</v>
      </c>
      <c r="G430" s="95">
        <v>14225.8</v>
      </c>
      <c r="H430" s="96">
        <v>13827.5</v>
      </c>
      <c r="I430" s="96">
        <v>14481.9</v>
      </c>
    </row>
    <row r="431" spans="1:9" ht="31.5" hidden="1">
      <c r="A431" s="86" t="s">
        <v>104</v>
      </c>
      <c r="B431" s="80">
        <v>55</v>
      </c>
      <c r="C431" s="87">
        <v>7</v>
      </c>
      <c r="D431" s="87">
        <v>2</v>
      </c>
      <c r="E431" s="88">
        <v>5200000</v>
      </c>
      <c r="F431" s="80">
        <v>0</v>
      </c>
      <c r="G431" s="89">
        <f>SUM(G432)</f>
        <v>0</v>
      </c>
      <c r="H431" s="89">
        <f t="shared" ref="H431:I432" si="202">SUM(H432)</f>
        <v>0</v>
      </c>
      <c r="I431" s="89">
        <f t="shared" si="202"/>
        <v>0</v>
      </c>
    </row>
    <row r="432" spans="1:9" ht="47.25" hidden="1">
      <c r="A432" s="86" t="s">
        <v>105</v>
      </c>
      <c r="B432" s="80">
        <v>55</v>
      </c>
      <c r="C432" s="87">
        <v>7</v>
      </c>
      <c r="D432" s="87">
        <v>2</v>
      </c>
      <c r="E432" s="88">
        <v>5200900</v>
      </c>
      <c r="F432" s="80">
        <v>0</v>
      </c>
      <c r="G432" s="89">
        <f>SUM(G433)</f>
        <v>0</v>
      </c>
      <c r="H432" s="89">
        <f t="shared" si="202"/>
        <v>0</v>
      </c>
      <c r="I432" s="89">
        <f t="shared" si="202"/>
        <v>0</v>
      </c>
    </row>
    <row r="433" spans="1:9" s="97" customFormat="1" ht="31.5" hidden="1">
      <c r="A433" s="91" t="s">
        <v>95</v>
      </c>
      <c r="B433" s="92">
        <v>55</v>
      </c>
      <c r="C433" s="93">
        <v>7</v>
      </c>
      <c r="D433" s="93">
        <v>2</v>
      </c>
      <c r="E433" s="94">
        <v>5200900</v>
      </c>
      <c r="F433" s="92">
        <v>999</v>
      </c>
      <c r="G433" s="95">
        <v>0</v>
      </c>
      <c r="H433" s="96">
        <v>0</v>
      </c>
      <c r="I433" s="96">
        <v>0</v>
      </c>
    </row>
    <row r="434" spans="1:9" ht="15.75">
      <c r="A434" s="86" t="s">
        <v>75</v>
      </c>
      <c r="B434" s="80">
        <v>55</v>
      </c>
      <c r="C434" s="87">
        <v>7</v>
      </c>
      <c r="D434" s="87">
        <v>2</v>
      </c>
      <c r="E434" s="88">
        <v>8750000</v>
      </c>
      <c r="F434" s="80">
        <v>0</v>
      </c>
      <c r="G434" s="89">
        <f>G435+G438</f>
        <v>136359.80000000002</v>
      </c>
      <c r="H434" s="89">
        <f t="shared" ref="H434:I434" si="203">H435+H438</f>
        <v>132542.19999999998</v>
      </c>
      <c r="I434" s="89">
        <f t="shared" si="203"/>
        <v>138814.40000000002</v>
      </c>
    </row>
    <row r="435" spans="1:9" ht="173.25" customHeight="1">
      <c r="A435" s="86" t="s">
        <v>106</v>
      </c>
      <c r="B435" s="80">
        <v>55</v>
      </c>
      <c r="C435" s="87">
        <v>7</v>
      </c>
      <c r="D435" s="87">
        <v>2</v>
      </c>
      <c r="E435" s="88">
        <v>8757340</v>
      </c>
      <c r="F435" s="80">
        <v>0</v>
      </c>
      <c r="G435" s="89">
        <f>G436+G437</f>
        <v>133720.20000000001</v>
      </c>
      <c r="H435" s="89">
        <f t="shared" ref="H435:I435" si="204">H436+H437</f>
        <v>129976.09999999999</v>
      </c>
      <c r="I435" s="89">
        <f t="shared" si="204"/>
        <v>136127.20000000001</v>
      </c>
    </row>
    <row r="436" spans="1:9" s="97" customFormat="1" ht="28.5" customHeight="1">
      <c r="A436" s="91" t="s">
        <v>95</v>
      </c>
      <c r="B436" s="92">
        <v>55</v>
      </c>
      <c r="C436" s="93">
        <v>7</v>
      </c>
      <c r="D436" s="93">
        <v>2</v>
      </c>
      <c r="E436" s="94">
        <v>8757340</v>
      </c>
      <c r="F436" s="92">
        <v>530</v>
      </c>
      <c r="G436" s="95">
        <v>46055.199999999997</v>
      </c>
      <c r="H436" s="96">
        <v>44765.7</v>
      </c>
      <c r="I436" s="96">
        <v>46884.2</v>
      </c>
    </row>
    <row r="437" spans="1:9" s="97" customFormat="1" ht="28.5" customHeight="1">
      <c r="A437" s="91" t="s">
        <v>96</v>
      </c>
      <c r="B437" s="92">
        <v>55</v>
      </c>
      <c r="C437" s="93">
        <v>7</v>
      </c>
      <c r="D437" s="93">
        <v>2</v>
      </c>
      <c r="E437" s="94">
        <v>8757340</v>
      </c>
      <c r="F437" s="92">
        <v>611</v>
      </c>
      <c r="G437" s="95">
        <v>87665</v>
      </c>
      <c r="H437" s="96">
        <v>85210.4</v>
      </c>
      <c r="I437" s="96">
        <v>89243</v>
      </c>
    </row>
    <row r="438" spans="1:9" ht="60.75" customHeight="1">
      <c r="A438" s="104" t="s">
        <v>107</v>
      </c>
      <c r="B438" s="80">
        <v>55</v>
      </c>
      <c r="C438" s="87">
        <v>7</v>
      </c>
      <c r="D438" s="87">
        <v>2</v>
      </c>
      <c r="E438" s="156">
        <v>8757330</v>
      </c>
      <c r="F438" s="80">
        <v>0</v>
      </c>
      <c r="G438" s="89">
        <f>G439+G440</f>
        <v>2639.6</v>
      </c>
      <c r="H438" s="89">
        <f t="shared" ref="H438:I438" si="205">H439+H440</f>
        <v>2566.1</v>
      </c>
      <c r="I438" s="89">
        <f t="shared" si="205"/>
        <v>2687.2</v>
      </c>
    </row>
    <row r="439" spans="1:9" s="97" customFormat="1" ht="27" customHeight="1">
      <c r="A439" s="91" t="s">
        <v>95</v>
      </c>
      <c r="B439" s="92">
        <v>55</v>
      </c>
      <c r="C439" s="93">
        <v>7</v>
      </c>
      <c r="D439" s="93">
        <v>2</v>
      </c>
      <c r="E439" s="157">
        <v>8757330</v>
      </c>
      <c r="F439" s="92">
        <v>530</v>
      </c>
      <c r="G439" s="95">
        <v>458.9</v>
      </c>
      <c r="H439" s="96">
        <v>446.5</v>
      </c>
      <c r="I439" s="96">
        <v>467.2</v>
      </c>
    </row>
    <row r="440" spans="1:9" s="97" customFormat="1" ht="31.5">
      <c r="A440" s="91" t="s">
        <v>96</v>
      </c>
      <c r="B440" s="92">
        <v>55</v>
      </c>
      <c r="C440" s="93">
        <v>7</v>
      </c>
      <c r="D440" s="93">
        <v>2</v>
      </c>
      <c r="E440" s="157">
        <v>8757330</v>
      </c>
      <c r="F440" s="92">
        <v>611</v>
      </c>
      <c r="G440" s="95">
        <v>2180.6999999999998</v>
      </c>
      <c r="H440" s="96">
        <v>2119.6</v>
      </c>
      <c r="I440" s="96">
        <v>2220</v>
      </c>
    </row>
    <row r="441" spans="1:9" s="149" customFormat="1" ht="31.5">
      <c r="A441" s="145" t="s">
        <v>108</v>
      </c>
      <c r="B441" s="102">
        <v>55</v>
      </c>
      <c r="C441" s="146">
        <v>7</v>
      </c>
      <c r="D441" s="146">
        <v>7</v>
      </c>
      <c r="E441" s="147">
        <v>0</v>
      </c>
      <c r="F441" s="102">
        <v>0</v>
      </c>
      <c r="G441" s="148">
        <f>SUM(G442)</f>
        <v>1540.2</v>
      </c>
      <c r="H441" s="148">
        <f t="shared" ref="H441:I443" si="206">SUM(H442)</f>
        <v>1497.1</v>
      </c>
      <c r="I441" s="148">
        <f t="shared" si="206"/>
        <v>1567.9</v>
      </c>
    </row>
    <row r="442" spans="1:9" ht="15.75">
      <c r="A442" s="111" t="s">
        <v>109</v>
      </c>
      <c r="B442" s="80">
        <v>55</v>
      </c>
      <c r="C442" s="121">
        <v>7</v>
      </c>
      <c r="D442" s="121">
        <v>7</v>
      </c>
      <c r="E442" s="122">
        <v>7950000</v>
      </c>
      <c r="F442" s="123">
        <v>0</v>
      </c>
      <c r="G442" s="124">
        <f>SUM(G443)</f>
        <v>1540.2</v>
      </c>
      <c r="H442" s="124">
        <f t="shared" si="206"/>
        <v>1497.1</v>
      </c>
      <c r="I442" s="124">
        <f t="shared" si="206"/>
        <v>1567.9</v>
      </c>
    </row>
    <row r="443" spans="1:9" ht="31.5">
      <c r="A443" s="111" t="s">
        <v>110</v>
      </c>
      <c r="B443" s="80">
        <v>55</v>
      </c>
      <c r="C443" s="121">
        <v>7</v>
      </c>
      <c r="D443" s="121">
        <v>7</v>
      </c>
      <c r="E443" s="122" t="s">
        <v>111</v>
      </c>
      <c r="F443" s="123">
        <v>0</v>
      </c>
      <c r="G443" s="124">
        <f>SUM(G444)</f>
        <v>1540.2</v>
      </c>
      <c r="H443" s="124">
        <f t="shared" si="206"/>
        <v>1497.1</v>
      </c>
      <c r="I443" s="124">
        <f t="shared" si="206"/>
        <v>1567.9</v>
      </c>
    </row>
    <row r="444" spans="1:9" s="97" customFormat="1" ht="31.5">
      <c r="A444" s="91" t="s">
        <v>112</v>
      </c>
      <c r="B444" s="92">
        <v>55</v>
      </c>
      <c r="C444" s="93">
        <v>7</v>
      </c>
      <c r="D444" s="93">
        <v>7</v>
      </c>
      <c r="E444" s="94" t="s">
        <v>111</v>
      </c>
      <c r="F444" s="92">
        <v>240</v>
      </c>
      <c r="G444" s="95">
        <v>1540.2</v>
      </c>
      <c r="H444" s="96">
        <v>1497.1</v>
      </c>
      <c r="I444" s="96">
        <v>1567.9</v>
      </c>
    </row>
    <row r="445" spans="1:9" s="149" customFormat="1" ht="15.75">
      <c r="A445" s="145" t="s">
        <v>113</v>
      </c>
      <c r="B445" s="102">
        <v>55</v>
      </c>
      <c r="C445" s="146">
        <v>7</v>
      </c>
      <c r="D445" s="146">
        <v>9</v>
      </c>
      <c r="E445" s="147">
        <v>0</v>
      </c>
      <c r="F445" s="102">
        <v>0</v>
      </c>
      <c r="G445" s="148">
        <f>SUM(G446+G448+G454)</f>
        <v>18868.199999999997</v>
      </c>
      <c r="H445" s="148">
        <f t="shared" ref="H445:I445" si="207">SUM(H446+H448+H454)</f>
        <v>18340</v>
      </c>
      <c r="I445" s="148">
        <f t="shared" si="207"/>
        <v>19207.8</v>
      </c>
    </row>
    <row r="446" spans="1:9" ht="15.75">
      <c r="A446" s="86" t="s">
        <v>11</v>
      </c>
      <c r="B446" s="80">
        <v>55</v>
      </c>
      <c r="C446" s="87">
        <v>7</v>
      </c>
      <c r="D446" s="87">
        <v>9</v>
      </c>
      <c r="E446" s="88">
        <v>20000</v>
      </c>
      <c r="F446" s="80">
        <v>0</v>
      </c>
      <c r="G446" s="89">
        <f>SUM(G447)</f>
        <v>1770.6</v>
      </c>
      <c r="H446" s="89">
        <f t="shared" ref="H446:I446" si="208">SUM(H447)</f>
        <v>1721</v>
      </c>
      <c r="I446" s="89">
        <f t="shared" si="208"/>
        <v>1802.5</v>
      </c>
    </row>
    <row r="447" spans="1:9" s="97" customFormat="1" ht="31.5">
      <c r="A447" s="91" t="s">
        <v>8</v>
      </c>
      <c r="B447" s="92">
        <v>55</v>
      </c>
      <c r="C447" s="93">
        <v>7</v>
      </c>
      <c r="D447" s="93">
        <v>9</v>
      </c>
      <c r="E447" s="94">
        <v>21520</v>
      </c>
      <c r="F447" s="92">
        <v>120</v>
      </c>
      <c r="G447" s="95">
        <v>1770.6</v>
      </c>
      <c r="H447" s="96">
        <v>1721</v>
      </c>
      <c r="I447" s="96">
        <v>1802.5</v>
      </c>
    </row>
    <row r="448" spans="1:9" ht="101.25" customHeight="1">
      <c r="A448" s="86" t="s">
        <v>114</v>
      </c>
      <c r="B448" s="80">
        <v>55</v>
      </c>
      <c r="C448" s="87">
        <v>7</v>
      </c>
      <c r="D448" s="87">
        <v>9</v>
      </c>
      <c r="E448" s="88">
        <v>4520000</v>
      </c>
      <c r="F448" s="80">
        <v>0</v>
      </c>
      <c r="G448" s="89">
        <f>SUM(G449+G451)</f>
        <v>16963.3</v>
      </c>
      <c r="H448" s="89">
        <f t="shared" ref="H448:I448" si="209">SUM(H449+H451)</f>
        <v>16488.5</v>
      </c>
      <c r="I448" s="89">
        <f t="shared" si="209"/>
        <v>17268.599999999999</v>
      </c>
    </row>
    <row r="449" spans="1:9" ht="31.5">
      <c r="A449" s="86" t="s">
        <v>12</v>
      </c>
      <c r="B449" s="80">
        <v>55</v>
      </c>
      <c r="C449" s="87">
        <v>7</v>
      </c>
      <c r="D449" s="87">
        <v>9</v>
      </c>
      <c r="E449" s="88">
        <v>4523500</v>
      </c>
      <c r="F449" s="80">
        <v>0</v>
      </c>
      <c r="G449" s="89">
        <f>SUM(G450)</f>
        <v>6</v>
      </c>
      <c r="H449" s="89">
        <f t="shared" ref="H449:I449" si="210">SUM(H450)</f>
        <v>5.8</v>
      </c>
      <c r="I449" s="89">
        <f t="shared" si="210"/>
        <v>6.1</v>
      </c>
    </row>
    <row r="450" spans="1:9" s="97" customFormat="1" ht="31.5">
      <c r="A450" s="91" t="s">
        <v>95</v>
      </c>
      <c r="B450" s="92">
        <v>55</v>
      </c>
      <c r="C450" s="93">
        <v>7</v>
      </c>
      <c r="D450" s="93">
        <v>9</v>
      </c>
      <c r="E450" s="94">
        <v>4523520</v>
      </c>
      <c r="F450" s="92">
        <v>850</v>
      </c>
      <c r="G450" s="95">
        <v>6</v>
      </c>
      <c r="H450" s="96">
        <v>5.8</v>
      </c>
      <c r="I450" s="96">
        <v>6.1</v>
      </c>
    </row>
    <row r="451" spans="1:9" ht="33.75" customHeight="1">
      <c r="A451" s="86" t="s">
        <v>19</v>
      </c>
      <c r="B451" s="80">
        <v>55</v>
      </c>
      <c r="C451" s="87">
        <v>7</v>
      </c>
      <c r="D451" s="87">
        <v>9</v>
      </c>
      <c r="E451" s="88">
        <v>4520420</v>
      </c>
      <c r="F451" s="80">
        <v>0</v>
      </c>
      <c r="G451" s="89">
        <f>G452+G453</f>
        <v>16957.3</v>
      </c>
      <c r="H451" s="89">
        <f t="shared" ref="H451:I451" si="211">H452+H453</f>
        <v>16482.7</v>
      </c>
      <c r="I451" s="89">
        <f t="shared" si="211"/>
        <v>17262.5</v>
      </c>
    </row>
    <row r="452" spans="1:9" s="97" customFormat="1" ht="27.75" customHeight="1">
      <c r="A452" s="91" t="s">
        <v>95</v>
      </c>
      <c r="B452" s="92">
        <v>55</v>
      </c>
      <c r="C452" s="93">
        <v>7</v>
      </c>
      <c r="D452" s="93">
        <v>9</v>
      </c>
      <c r="E452" s="94">
        <v>4520420</v>
      </c>
      <c r="F452" s="92">
        <v>120</v>
      </c>
      <c r="G452" s="95">
        <v>15195.5</v>
      </c>
      <c r="H452" s="96">
        <v>14770.1</v>
      </c>
      <c r="I452" s="96">
        <v>15469</v>
      </c>
    </row>
    <row r="453" spans="1:9" s="97" customFormat="1" ht="31.5">
      <c r="A453" s="91" t="s">
        <v>95</v>
      </c>
      <c r="B453" s="92">
        <v>55</v>
      </c>
      <c r="C453" s="93">
        <v>7</v>
      </c>
      <c r="D453" s="93">
        <v>9</v>
      </c>
      <c r="E453" s="94">
        <v>4520420</v>
      </c>
      <c r="F453" s="92">
        <v>240</v>
      </c>
      <c r="G453" s="95">
        <v>1761.8</v>
      </c>
      <c r="H453" s="96">
        <v>1712.6</v>
      </c>
      <c r="I453" s="96">
        <v>1793.5</v>
      </c>
    </row>
    <row r="454" spans="1:9" ht="15.75">
      <c r="A454" s="86" t="s">
        <v>75</v>
      </c>
      <c r="B454" s="80">
        <v>55</v>
      </c>
      <c r="C454" s="87">
        <v>7</v>
      </c>
      <c r="D454" s="87">
        <v>9</v>
      </c>
      <c r="E454" s="88">
        <v>8750000</v>
      </c>
      <c r="F454" s="80">
        <v>0</v>
      </c>
      <c r="G454" s="89">
        <f>SUM(G455+G457)</f>
        <v>134.30000000000001</v>
      </c>
      <c r="H454" s="89">
        <f t="shared" ref="H454:I454" si="212">SUM(H455+H457)</f>
        <v>130.5</v>
      </c>
      <c r="I454" s="89">
        <f t="shared" si="212"/>
        <v>136.69999999999999</v>
      </c>
    </row>
    <row r="455" spans="1:9" ht="47.25" hidden="1">
      <c r="A455" s="86" t="s">
        <v>115</v>
      </c>
      <c r="B455" s="80">
        <v>55</v>
      </c>
      <c r="C455" s="87">
        <v>7</v>
      </c>
      <c r="D455" s="87">
        <v>9</v>
      </c>
      <c r="E455" s="88">
        <v>5210213</v>
      </c>
      <c r="F455" s="80">
        <v>0</v>
      </c>
      <c r="G455" s="89">
        <f>SUM(G456)</f>
        <v>0</v>
      </c>
      <c r="H455" s="89">
        <f t="shared" ref="H455:I455" si="213">SUM(H456)</f>
        <v>0</v>
      </c>
      <c r="I455" s="89">
        <f t="shared" si="213"/>
        <v>0</v>
      </c>
    </row>
    <row r="456" spans="1:9" s="97" customFormat="1" ht="31.5" hidden="1">
      <c r="A456" s="91" t="s">
        <v>95</v>
      </c>
      <c r="B456" s="92">
        <v>55</v>
      </c>
      <c r="C456" s="93">
        <v>7</v>
      </c>
      <c r="D456" s="93">
        <v>9</v>
      </c>
      <c r="E456" s="94">
        <v>5210213</v>
      </c>
      <c r="F456" s="92">
        <v>999</v>
      </c>
      <c r="G456" s="95">
        <v>0</v>
      </c>
      <c r="H456" s="96">
        <v>0</v>
      </c>
      <c r="I456" s="96">
        <v>0</v>
      </c>
    </row>
    <row r="457" spans="1:9" ht="159.75" customHeight="1">
      <c r="A457" s="104" t="s">
        <v>116</v>
      </c>
      <c r="B457" s="80">
        <v>55</v>
      </c>
      <c r="C457" s="87">
        <v>7</v>
      </c>
      <c r="D457" s="87">
        <v>9</v>
      </c>
      <c r="E457" s="156">
        <v>8757391</v>
      </c>
      <c r="F457" s="80">
        <v>0</v>
      </c>
      <c r="G457" s="89">
        <f>SUM(G458)</f>
        <v>134.30000000000001</v>
      </c>
      <c r="H457" s="89">
        <f t="shared" ref="H457:I457" si="214">SUM(H458)</f>
        <v>130.5</v>
      </c>
      <c r="I457" s="89">
        <f t="shared" si="214"/>
        <v>136.69999999999999</v>
      </c>
    </row>
    <row r="458" spans="1:9" s="97" customFormat="1" ht="31.5">
      <c r="A458" s="91" t="s">
        <v>95</v>
      </c>
      <c r="B458" s="92">
        <v>55</v>
      </c>
      <c r="C458" s="93">
        <v>7</v>
      </c>
      <c r="D458" s="93">
        <v>9</v>
      </c>
      <c r="E458" s="94">
        <v>8757391</v>
      </c>
      <c r="F458" s="92">
        <v>530</v>
      </c>
      <c r="G458" s="95">
        <v>134.30000000000001</v>
      </c>
      <c r="H458" s="96">
        <v>130.5</v>
      </c>
      <c r="I458" s="96">
        <v>136.69999999999999</v>
      </c>
    </row>
    <row r="459" spans="1:9" ht="15.75">
      <c r="A459" s="74" t="s">
        <v>59</v>
      </c>
      <c r="B459" s="75">
        <v>55</v>
      </c>
      <c r="C459" s="76">
        <v>10</v>
      </c>
      <c r="D459" s="76">
        <v>0</v>
      </c>
      <c r="E459" s="77">
        <v>0</v>
      </c>
      <c r="F459" s="75">
        <v>0</v>
      </c>
      <c r="G459" s="78">
        <f>SUM(G460)</f>
        <v>2495.9</v>
      </c>
      <c r="H459" s="78">
        <f t="shared" ref="H459:I460" si="215">SUM(H460)</f>
        <v>2426</v>
      </c>
      <c r="I459" s="78">
        <f t="shared" si="215"/>
        <v>2540.8000000000002</v>
      </c>
    </row>
    <row r="460" spans="1:9" ht="15.75">
      <c r="A460" s="79" t="s">
        <v>117</v>
      </c>
      <c r="B460" s="90">
        <v>55</v>
      </c>
      <c r="C460" s="81">
        <v>10</v>
      </c>
      <c r="D460" s="81">
        <v>4</v>
      </c>
      <c r="E460" s="82">
        <v>0</v>
      </c>
      <c r="F460" s="83">
        <v>0</v>
      </c>
      <c r="G460" s="103">
        <f>SUM(G461)</f>
        <v>2495.9</v>
      </c>
      <c r="H460" s="103">
        <f t="shared" si="215"/>
        <v>2426</v>
      </c>
      <c r="I460" s="103">
        <f t="shared" si="215"/>
        <v>2540.8000000000002</v>
      </c>
    </row>
    <row r="461" spans="1:9" ht="15.75">
      <c r="A461" s="86" t="s">
        <v>75</v>
      </c>
      <c r="B461" s="80">
        <v>55</v>
      </c>
      <c r="C461" s="105">
        <v>10</v>
      </c>
      <c r="D461" s="105">
        <v>4</v>
      </c>
      <c r="E461" s="106">
        <v>8750000</v>
      </c>
      <c r="F461" s="107">
        <v>0</v>
      </c>
      <c r="G461" s="108">
        <f>G462+G501</f>
        <v>2495.9</v>
      </c>
      <c r="H461" s="108">
        <f t="shared" ref="H461:I461" si="216">H462+H501</f>
        <v>2426</v>
      </c>
      <c r="I461" s="108">
        <f t="shared" si="216"/>
        <v>2540.8000000000002</v>
      </c>
    </row>
    <row r="462" spans="1:9" ht="94.5" customHeight="1">
      <c r="A462" s="104" t="s">
        <v>118</v>
      </c>
      <c r="B462" s="80">
        <v>55</v>
      </c>
      <c r="C462" s="87">
        <v>10</v>
      </c>
      <c r="D462" s="87">
        <v>4</v>
      </c>
      <c r="E462" s="88">
        <v>8757350</v>
      </c>
      <c r="F462" s="80">
        <v>0</v>
      </c>
      <c r="G462" s="89">
        <f>SUM(G463)</f>
        <v>2345.1</v>
      </c>
      <c r="H462" s="89">
        <f t="shared" ref="H462:I462" si="217">SUM(H463)</f>
        <v>2279.4</v>
      </c>
      <c r="I462" s="89">
        <f t="shared" si="217"/>
        <v>2387.3000000000002</v>
      </c>
    </row>
    <row r="463" spans="1:9" s="97" customFormat="1" ht="15.75">
      <c r="A463" s="91" t="s">
        <v>119</v>
      </c>
      <c r="B463" s="92">
        <v>55</v>
      </c>
      <c r="C463" s="93">
        <v>10</v>
      </c>
      <c r="D463" s="93">
        <v>4</v>
      </c>
      <c r="E463" s="94">
        <v>8757350</v>
      </c>
      <c r="F463" s="92">
        <v>530</v>
      </c>
      <c r="G463" s="95">
        <v>2345.1</v>
      </c>
      <c r="H463" s="96">
        <v>2279.4</v>
      </c>
      <c r="I463" s="96">
        <v>2387.3000000000002</v>
      </c>
    </row>
    <row r="464" spans="1:9" ht="35.25" hidden="1" customHeight="1">
      <c r="A464" s="474" t="s">
        <v>120</v>
      </c>
      <c r="B464" s="475"/>
      <c r="C464" s="475"/>
      <c r="D464" s="475"/>
      <c r="E464" s="475"/>
      <c r="F464" s="476"/>
      <c r="G464" s="2">
        <f>SUM(G465+G482+G486+G496)</f>
        <v>0</v>
      </c>
      <c r="H464" s="2">
        <f t="shared" ref="H464:I464" si="218">SUM(H465+H482+H486+H496)</f>
        <v>0</v>
      </c>
      <c r="I464" s="2">
        <f t="shared" si="218"/>
        <v>0</v>
      </c>
    </row>
    <row r="465" spans="1:9" s="10" customFormat="1" ht="15.75" hidden="1">
      <c r="A465" s="3" t="s">
        <v>5</v>
      </c>
      <c r="B465" s="4">
        <v>56</v>
      </c>
      <c r="C465" s="125">
        <v>1</v>
      </c>
      <c r="D465" s="126">
        <v>0</v>
      </c>
      <c r="E465" s="7">
        <v>0</v>
      </c>
      <c r="F465" s="8">
        <v>0</v>
      </c>
      <c r="G465" s="9">
        <f>SUM(G466+G469+G474+G477)</f>
        <v>0</v>
      </c>
      <c r="H465" s="9">
        <f t="shared" ref="H465:I465" si="219">SUM(H466+H469+H474+H477)</f>
        <v>0</v>
      </c>
      <c r="I465" s="9">
        <f t="shared" si="219"/>
        <v>0</v>
      </c>
    </row>
    <row r="466" spans="1:9" s="18" customFormat="1" ht="35.25" hidden="1" customHeight="1">
      <c r="A466" s="11" t="s">
        <v>6</v>
      </c>
      <c r="B466" s="12">
        <v>56</v>
      </c>
      <c r="C466" s="127">
        <v>1</v>
      </c>
      <c r="D466" s="128">
        <v>2</v>
      </c>
      <c r="E466" s="15">
        <v>0</v>
      </c>
      <c r="F466" s="16">
        <v>0</v>
      </c>
      <c r="G466" s="17">
        <f>SUM(G467)</f>
        <v>0</v>
      </c>
      <c r="H466" s="17">
        <f t="shared" ref="H466:I467" si="220">SUM(H467)</f>
        <v>0</v>
      </c>
      <c r="I466" s="17">
        <f t="shared" si="220"/>
        <v>0</v>
      </c>
    </row>
    <row r="467" spans="1:9" ht="15.75" hidden="1">
      <c r="A467" s="11" t="s">
        <v>7</v>
      </c>
      <c r="B467" s="12">
        <v>56</v>
      </c>
      <c r="C467" s="127">
        <v>1</v>
      </c>
      <c r="D467" s="128">
        <v>2</v>
      </c>
      <c r="E467" s="15">
        <v>20300</v>
      </c>
      <c r="F467" s="16">
        <v>0</v>
      </c>
      <c r="G467" s="17">
        <f>SUM(G468)</f>
        <v>0</v>
      </c>
      <c r="H467" s="17">
        <f t="shared" si="220"/>
        <v>0</v>
      </c>
      <c r="I467" s="17">
        <f t="shared" si="220"/>
        <v>0</v>
      </c>
    </row>
    <row r="468" spans="1:9" ht="31.5" hidden="1">
      <c r="A468" s="27" t="s">
        <v>8</v>
      </c>
      <c r="B468" s="28">
        <v>56</v>
      </c>
      <c r="C468" s="131">
        <v>1</v>
      </c>
      <c r="D468" s="132">
        <v>2</v>
      </c>
      <c r="E468" s="31">
        <v>20300</v>
      </c>
      <c r="F468" s="32">
        <v>500</v>
      </c>
      <c r="G468" s="33">
        <v>0</v>
      </c>
      <c r="H468" s="33">
        <v>0</v>
      </c>
      <c r="I468" s="33">
        <v>0</v>
      </c>
    </row>
    <row r="469" spans="1:9" ht="94.5" hidden="1">
      <c r="A469" s="34" t="s">
        <v>9</v>
      </c>
      <c r="B469" s="28">
        <v>56</v>
      </c>
      <c r="C469" s="131">
        <v>1</v>
      </c>
      <c r="D469" s="132">
        <v>4</v>
      </c>
      <c r="E469" s="31">
        <v>0</v>
      </c>
      <c r="F469" s="32">
        <v>0</v>
      </c>
      <c r="G469" s="33">
        <f>SUM(G470+G472)</f>
        <v>0</v>
      </c>
      <c r="H469" s="33">
        <f t="shared" ref="H469:I469" si="221">SUM(H470+H472)</f>
        <v>0</v>
      </c>
      <c r="I469" s="33">
        <f t="shared" si="221"/>
        <v>0</v>
      </c>
    </row>
    <row r="470" spans="1:9" ht="15.75" hidden="1">
      <c r="A470" s="34" t="s">
        <v>11</v>
      </c>
      <c r="B470" s="28">
        <v>56</v>
      </c>
      <c r="C470" s="131">
        <v>1</v>
      </c>
      <c r="D470" s="132">
        <v>4</v>
      </c>
      <c r="E470" s="31">
        <v>20400</v>
      </c>
      <c r="F470" s="32">
        <v>0</v>
      </c>
      <c r="G470" s="33">
        <f>SUM(G471)</f>
        <v>0</v>
      </c>
      <c r="H470" s="33">
        <f t="shared" ref="H470:I470" si="222">SUM(H471)</f>
        <v>0</v>
      </c>
      <c r="I470" s="33">
        <f t="shared" si="222"/>
        <v>0</v>
      </c>
    </row>
    <row r="471" spans="1:9" ht="31.5" hidden="1">
      <c r="A471" s="27" t="s">
        <v>8</v>
      </c>
      <c r="B471" s="28">
        <v>56</v>
      </c>
      <c r="C471" s="131">
        <v>1</v>
      </c>
      <c r="D471" s="132">
        <v>4</v>
      </c>
      <c r="E471" s="31">
        <v>20400</v>
      </c>
      <c r="F471" s="32">
        <v>500</v>
      </c>
      <c r="G471" s="33">
        <v>0</v>
      </c>
      <c r="H471" s="33">
        <v>0</v>
      </c>
      <c r="I471" s="33">
        <v>0</v>
      </c>
    </row>
    <row r="472" spans="1:9" ht="31.5" hidden="1">
      <c r="A472" s="34" t="s">
        <v>12</v>
      </c>
      <c r="B472" s="28">
        <v>56</v>
      </c>
      <c r="C472" s="131">
        <v>1</v>
      </c>
      <c r="D472" s="132">
        <v>4</v>
      </c>
      <c r="E472" s="31">
        <v>29500</v>
      </c>
      <c r="F472" s="32">
        <v>0</v>
      </c>
      <c r="G472" s="33">
        <f>SUM(G473)</f>
        <v>0</v>
      </c>
      <c r="H472" s="33">
        <f t="shared" ref="H472:I472" si="223">SUM(H473)</f>
        <v>0</v>
      </c>
      <c r="I472" s="33">
        <f t="shared" si="223"/>
        <v>0</v>
      </c>
    </row>
    <row r="473" spans="1:9" ht="31.5" hidden="1">
      <c r="A473" s="27" t="s">
        <v>8</v>
      </c>
      <c r="B473" s="42">
        <v>56</v>
      </c>
      <c r="C473" s="135">
        <v>1</v>
      </c>
      <c r="D473" s="136">
        <v>4</v>
      </c>
      <c r="E473" s="45">
        <v>29500</v>
      </c>
      <c r="F473" s="46">
        <v>500</v>
      </c>
      <c r="G473" s="33">
        <v>0</v>
      </c>
      <c r="H473" s="33">
        <v>0</v>
      </c>
      <c r="I473" s="33">
        <v>0</v>
      </c>
    </row>
    <row r="474" spans="1:9" ht="15.75" hidden="1">
      <c r="A474" s="48" t="s">
        <v>15</v>
      </c>
      <c r="B474" s="42">
        <v>56</v>
      </c>
      <c r="C474" s="135">
        <v>1</v>
      </c>
      <c r="D474" s="136">
        <v>11</v>
      </c>
      <c r="E474" s="45">
        <v>0</v>
      </c>
      <c r="F474" s="46">
        <v>0</v>
      </c>
      <c r="G474" s="33">
        <f>SUM(G475)</f>
        <v>0</v>
      </c>
      <c r="H474" s="33">
        <f t="shared" ref="H474:I475" si="224">SUM(H475)</f>
        <v>0</v>
      </c>
      <c r="I474" s="33">
        <f t="shared" si="224"/>
        <v>0</v>
      </c>
    </row>
    <row r="475" spans="1:9" ht="31.5" hidden="1">
      <c r="A475" s="48" t="s">
        <v>16</v>
      </c>
      <c r="B475" s="42">
        <v>56</v>
      </c>
      <c r="C475" s="135">
        <v>1</v>
      </c>
      <c r="D475" s="136">
        <v>11</v>
      </c>
      <c r="E475" s="45">
        <v>700500</v>
      </c>
      <c r="F475" s="46">
        <v>0</v>
      </c>
      <c r="G475" s="33">
        <f>SUM(G476)</f>
        <v>0</v>
      </c>
      <c r="H475" s="33">
        <f t="shared" si="224"/>
        <v>0</v>
      </c>
      <c r="I475" s="33">
        <f t="shared" si="224"/>
        <v>0</v>
      </c>
    </row>
    <row r="476" spans="1:9" ht="15.75" hidden="1">
      <c r="A476" s="27" t="s">
        <v>17</v>
      </c>
      <c r="B476" s="28">
        <v>56</v>
      </c>
      <c r="C476" s="131">
        <v>1</v>
      </c>
      <c r="D476" s="132">
        <v>11</v>
      </c>
      <c r="E476" s="31">
        <v>700500</v>
      </c>
      <c r="F476" s="32">
        <v>13</v>
      </c>
      <c r="G476" s="33">
        <v>0</v>
      </c>
      <c r="H476" s="33">
        <v>0</v>
      </c>
      <c r="I476" s="33">
        <v>0</v>
      </c>
    </row>
    <row r="477" spans="1:9" s="59" customFormat="1" ht="15.75" hidden="1">
      <c r="A477" s="27" t="s">
        <v>18</v>
      </c>
      <c r="B477" s="28">
        <v>56</v>
      </c>
      <c r="C477" s="131">
        <v>1</v>
      </c>
      <c r="D477" s="132">
        <v>13</v>
      </c>
      <c r="E477" s="31">
        <v>0</v>
      </c>
      <c r="F477" s="32">
        <v>0</v>
      </c>
      <c r="G477" s="33">
        <f>SUM(G478+G480)</f>
        <v>0</v>
      </c>
      <c r="H477" s="33">
        <f t="shared" ref="H477:I477" si="225">SUM(H478+H480)</f>
        <v>0</v>
      </c>
      <c r="I477" s="33">
        <f t="shared" si="225"/>
        <v>0</v>
      </c>
    </row>
    <row r="478" spans="1:9" ht="31.5" hidden="1">
      <c r="A478" s="27" t="s">
        <v>19</v>
      </c>
      <c r="B478" s="28">
        <v>56</v>
      </c>
      <c r="C478" s="131">
        <v>1</v>
      </c>
      <c r="D478" s="132">
        <v>13</v>
      </c>
      <c r="E478" s="31">
        <v>29900</v>
      </c>
      <c r="F478" s="32">
        <v>0</v>
      </c>
      <c r="G478" s="33">
        <f>SUM(G479)</f>
        <v>0</v>
      </c>
      <c r="H478" s="33">
        <f t="shared" ref="H478:I478" si="226">SUM(H479)</f>
        <v>0</v>
      </c>
      <c r="I478" s="33">
        <f t="shared" si="226"/>
        <v>0</v>
      </c>
    </row>
    <row r="479" spans="1:9" ht="31.5" hidden="1">
      <c r="A479" s="27" t="s">
        <v>8</v>
      </c>
      <c r="B479" s="28">
        <v>56</v>
      </c>
      <c r="C479" s="131">
        <v>1</v>
      </c>
      <c r="D479" s="132">
        <v>13</v>
      </c>
      <c r="E479" s="31">
        <v>29900</v>
      </c>
      <c r="F479" s="32">
        <v>500</v>
      </c>
      <c r="G479" s="33">
        <v>0</v>
      </c>
      <c r="H479" s="33">
        <v>0</v>
      </c>
      <c r="I479" s="33">
        <v>0</v>
      </c>
    </row>
    <row r="480" spans="1:9" ht="15.75" hidden="1">
      <c r="A480" s="27" t="s">
        <v>17</v>
      </c>
      <c r="B480" s="28">
        <v>56</v>
      </c>
      <c r="C480" s="131">
        <v>1</v>
      </c>
      <c r="D480" s="132">
        <v>13</v>
      </c>
      <c r="E480" s="31">
        <v>920000</v>
      </c>
      <c r="F480" s="32">
        <v>0</v>
      </c>
      <c r="G480" s="33">
        <f>SUM(G481)</f>
        <v>0</v>
      </c>
      <c r="H480" s="33">
        <f t="shared" ref="H480:I480" si="227">SUM(H481)</f>
        <v>0</v>
      </c>
      <c r="I480" s="33">
        <f t="shared" si="227"/>
        <v>0</v>
      </c>
    </row>
    <row r="481" spans="1:9" ht="31.5" hidden="1">
      <c r="A481" s="27" t="s">
        <v>8</v>
      </c>
      <c r="B481" s="28">
        <v>56</v>
      </c>
      <c r="C481" s="131">
        <v>1</v>
      </c>
      <c r="D481" s="132">
        <v>13</v>
      </c>
      <c r="E481" s="31">
        <v>920000</v>
      </c>
      <c r="F481" s="32">
        <v>500</v>
      </c>
      <c r="G481" s="33">
        <v>0</v>
      </c>
      <c r="H481" s="33">
        <v>0</v>
      </c>
      <c r="I481" s="33">
        <v>0</v>
      </c>
    </row>
    <row r="482" spans="1:9" s="10" customFormat="1" ht="15.75" hidden="1">
      <c r="A482" s="50" t="s">
        <v>78</v>
      </c>
      <c r="B482" s="51">
        <v>56</v>
      </c>
      <c r="C482" s="137">
        <v>2</v>
      </c>
      <c r="D482" s="138">
        <v>0</v>
      </c>
      <c r="E482" s="54">
        <v>0</v>
      </c>
      <c r="F482" s="55">
        <v>0</v>
      </c>
      <c r="G482" s="56">
        <f>SUM(G483)</f>
        <v>0</v>
      </c>
      <c r="H482" s="56">
        <f t="shared" ref="H482:I484" si="228">SUM(H483)</f>
        <v>0</v>
      </c>
      <c r="I482" s="56">
        <f t="shared" si="228"/>
        <v>0</v>
      </c>
    </row>
    <row r="483" spans="1:9" ht="35.25" hidden="1" customHeight="1">
      <c r="A483" s="34" t="s">
        <v>79</v>
      </c>
      <c r="B483" s="28">
        <v>56</v>
      </c>
      <c r="C483" s="131">
        <v>2</v>
      </c>
      <c r="D483" s="132">
        <v>3</v>
      </c>
      <c r="E483" s="31">
        <v>0</v>
      </c>
      <c r="F483" s="32">
        <v>0</v>
      </c>
      <c r="G483" s="33">
        <f>SUM(G484)</f>
        <v>0</v>
      </c>
      <c r="H483" s="33">
        <f t="shared" si="228"/>
        <v>0</v>
      </c>
      <c r="I483" s="33">
        <f t="shared" si="228"/>
        <v>0</v>
      </c>
    </row>
    <row r="484" spans="1:9" ht="47.25" hidden="1">
      <c r="A484" s="34" t="s">
        <v>195</v>
      </c>
      <c r="B484" s="28">
        <v>56</v>
      </c>
      <c r="C484" s="131">
        <v>2</v>
      </c>
      <c r="D484" s="132">
        <v>3</v>
      </c>
      <c r="E484" s="31">
        <v>13600</v>
      </c>
      <c r="F484" s="32">
        <v>0</v>
      </c>
      <c r="G484" s="33">
        <f>SUM(G485)</f>
        <v>0</v>
      </c>
      <c r="H484" s="33">
        <f t="shared" si="228"/>
        <v>0</v>
      </c>
      <c r="I484" s="33">
        <f t="shared" si="228"/>
        <v>0</v>
      </c>
    </row>
    <row r="485" spans="1:9" ht="31.5" hidden="1">
      <c r="A485" s="27" t="s">
        <v>8</v>
      </c>
      <c r="B485" s="28">
        <v>56</v>
      </c>
      <c r="C485" s="131">
        <v>2</v>
      </c>
      <c r="D485" s="132">
        <v>3</v>
      </c>
      <c r="E485" s="31">
        <v>13600</v>
      </c>
      <c r="F485" s="32">
        <v>500</v>
      </c>
      <c r="G485" s="47"/>
      <c r="H485" s="47"/>
      <c r="I485" s="47"/>
    </row>
    <row r="486" spans="1:9" s="10" customFormat="1" ht="15.75" hidden="1">
      <c r="A486" s="50" t="s">
        <v>23</v>
      </c>
      <c r="B486" s="51">
        <v>56</v>
      </c>
      <c r="C486" s="137">
        <v>5</v>
      </c>
      <c r="D486" s="138">
        <v>0</v>
      </c>
      <c r="E486" s="54">
        <v>0</v>
      </c>
      <c r="F486" s="55">
        <v>0</v>
      </c>
      <c r="G486" s="56">
        <f>SUM(G487)</f>
        <v>0</v>
      </c>
      <c r="H486" s="56">
        <f t="shared" ref="H486:I486" si="229">SUM(H487)</f>
        <v>0</v>
      </c>
      <c r="I486" s="56">
        <f t="shared" si="229"/>
        <v>0</v>
      </c>
    </row>
    <row r="487" spans="1:9" ht="15.75" hidden="1">
      <c r="A487" s="34" t="s">
        <v>24</v>
      </c>
      <c r="B487" s="28">
        <v>56</v>
      </c>
      <c r="C487" s="131">
        <v>5</v>
      </c>
      <c r="D487" s="132">
        <v>3</v>
      </c>
      <c r="E487" s="31">
        <v>0</v>
      </c>
      <c r="F487" s="32">
        <v>0</v>
      </c>
      <c r="G487" s="47">
        <f>SUM(G488+G490+G492+G494)</f>
        <v>0</v>
      </c>
      <c r="H487" s="47">
        <f t="shared" ref="H487:I487" si="230">SUM(H488+H490+H492+H494)</f>
        <v>0</v>
      </c>
      <c r="I487" s="47">
        <f t="shared" si="230"/>
        <v>0</v>
      </c>
    </row>
    <row r="488" spans="1:9" ht="15.75" hidden="1">
      <c r="A488" s="34" t="s">
        <v>25</v>
      </c>
      <c r="B488" s="28">
        <v>56</v>
      </c>
      <c r="C488" s="131">
        <v>5</v>
      </c>
      <c r="D488" s="132">
        <v>3</v>
      </c>
      <c r="E488" s="31">
        <v>6000100</v>
      </c>
      <c r="F488" s="32">
        <v>0</v>
      </c>
      <c r="G488" s="47">
        <f>SUM(G489)</f>
        <v>0</v>
      </c>
      <c r="H488" s="47">
        <f t="shared" ref="H488:I488" si="231">SUM(H489)</f>
        <v>0</v>
      </c>
      <c r="I488" s="47">
        <f t="shared" si="231"/>
        <v>0</v>
      </c>
    </row>
    <row r="489" spans="1:9" ht="31.5" hidden="1">
      <c r="A489" s="27" t="s">
        <v>8</v>
      </c>
      <c r="B489" s="28">
        <v>56</v>
      </c>
      <c r="C489" s="131">
        <v>5</v>
      </c>
      <c r="D489" s="132">
        <v>3</v>
      </c>
      <c r="E489" s="31">
        <v>6000100</v>
      </c>
      <c r="F489" s="32">
        <v>500</v>
      </c>
      <c r="G489" s="47">
        <v>0</v>
      </c>
      <c r="H489" s="47">
        <v>0</v>
      </c>
      <c r="I489" s="47">
        <v>0</v>
      </c>
    </row>
    <row r="490" spans="1:9" ht="15.75" hidden="1">
      <c r="A490" s="27" t="s">
        <v>26</v>
      </c>
      <c r="B490" s="28">
        <v>56</v>
      </c>
      <c r="C490" s="131">
        <v>5</v>
      </c>
      <c r="D490" s="132">
        <v>3</v>
      </c>
      <c r="E490" s="31">
        <v>6000300</v>
      </c>
      <c r="F490" s="32">
        <v>0</v>
      </c>
      <c r="G490" s="47">
        <f>SUM(G491)</f>
        <v>0</v>
      </c>
      <c r="H490" s="47">
        <f t="shared" ref="H490:I490" si="232">SUM(H491)</f>
        <v>0</v>
      </c>
      <c r="I490" s="47">
        <f t="shared" si="232"/>
        <v>0</v>
      </c>
    </row>
    <row r="491" spans="1:9" ht="31.5" hidden="1">
      <c r="A491" s="27" t="s">
        <v>8</v>
      </c>
      <c r="B491" s="28">
        <v>56</v>
      </c>
      <c r="C491" s="131">
        <v>5</v>
      </c>
      <c r="D491" s="132">
        <v>3</v>
      </c>
      <c r="E491" s="31">
        <v>6000300</v>
      </c>
      <c r="F491" s="32">
        <v>500</v>
      </c>
      <c r="G491" s="47">
        <v>0</v>
      </c>
      <c r="H491" s="47">
        <v>0</v>
      </c>
      <c r="I491" s="47">
        <v>0</v>
      </c>
    </row>
    <row r="492" spans="1:9" ht="31.5" hidden="1">
      <c r="A492" s="27" t="s">
        <v>27</v>
      </c>
      <c r="B492" s="28">
        <v>56</v>
      </c>
      <c r="C492" s="131">
        <v>5</v>
      </c>
      <c r="D492" s="132">
        <v>3</v>
      </c>
      <c r="E492" s="31">
        <v>6000400</v>
      </c>
      <c r="F492" s="32">
        <v>0</v>
      </c>
      <c r="G492" s="47">
        <f>SUM(G493)</f>
        <v>0</v>
      </c>
      <c r="H492" s="47">
        <f t="shared" ref="H492:I492" si="233">SUM(H493)</f>
        <v>0</v>
      </c>
      <c r="I492" s="47">
        <f t="shared" si="233"/>
        <v>0</v>
      </c>
    </row>
    <row r="493" spans="1:9" ht="31.5" hidden="1">
      <c r="A493" s="27" t="s">
        <v>8</v>
      </c>
      <c r="B493" s="28">
        <v>56</v>
      </c>
      <c r="C493" s="131">
        <v>5</v>
      </c>
      <c r="D493" s="132">
        <v>3</v>
      </c>
      <c r="E493" s="31">
        <v>6000400</v>
      </c>
      <c r="F493" s="32">
        <v>500</v>
      </c>
      <c r="G493" s="47">
        <v>0</v>
      </c>
      <c r="H493" s="47">
        <v>0</v>
      </c>
      <c r="I493" s="47">
        <v>0</v>
      </c>
    </row>
    <row r="494" spans="1:9" ht="31.5" hidden="1">
      <c r="A494" s="27" t="s">
        <v>28</v>
      </c>
      <c r="B494" s="28">
        <v>56</v>
      </c>
      <c r="C494" s="131">
        <v>5</v>
      </c>
      <c r="D494" s="132">
        <v>3</v>
      </c>
      <c r="E494" s="31">
        <v>6000500</v>
      </c>
      <c r="F494" s="32">
        <v>0</v>
      </c>
      <c r="G494" s="47">
        <f>SUM(G495)</f>
        <v>0</v>
      </c>
      <c r="H494" s="47">
        <f t="shared" ref="H494:I494" si="234">SUM(H495)</f>
        <v>0</v>
      </c>
      <c r="I494" s="47">
        <f t="shared" si="234"/>
        <v>0</v>
      </c>
    </row>
    <row r="495" spans="1:9" ht="31.5" hidden="1">
      <c r="A495" s="27" t="s">
        <v>8</v>
      </c>
      <c r="B495" s="28">
        <v>56</v>
      </c>
      <c r="C495" s="131">
        <v>5</v>
      </c>
      <c r="D495" s="132">
        <v>3</v>
      </c>
      <c r="E495" s="31">
        <v>6000500</v>
      </c>
      <c r="F495" s="32">
        <v>500</v>
      </c>
      <c r="G495" s="47">
        <v>0</v>
      </c>
      <c r="H495" s="47">
        <v>0</v>
      </c>
      <c r="I495" s="47">
        <v>0</v>
      </c>
    </row>
    <row r="496" spans="1:9" s="10" customFormat="1" ht="15.75" hidden="1">
      <c r="A496" s="50" t="s">
        <v>75</v>
      </c>
      <c r="B496" s="51">
        <v>56</v>
      </c>
      <c r="C496" s="137">
        <v>14</v>
      </c>
      <c r="D496" s="138">
        <v>0</v>
      </c>
      <c r="E496" s="54">
        <v>0</v>
      </c>
      <c r="F496" s="55">
        <v>0</v>
      </c>
      <c r="G496" s="56">
        <f>SUM(G497)</f>
        <v>0</v>
      </c>
      <c r="H496" s="56">
        <f t="shared" ref="H496:I498" si="235">SUM(H497)</f>
        <v>0</v>
      </c>
      <c r="I496" s="56">
        <f t="shared" si="235"/>
        <v>0</v>
      </c>
    </row>
    <row r="497" spans="1:9" ht="63" hidden="1">
      <c r="A497" s="34" t="s">
        <v>13</v>
      </c>
      <c r="B497" s="28">
        <v>56</v>
      </c>
      <c r="C497" s="131">
        <v>14</v>
      </c>
      <c r="D497" s="132">
        <v>3</v>
      </c>
      <c r="E497" s="31">
        <v>0</v>
      </c>
      <c r="F497" s="32">
        <v>0</v>
      </c>
      <c r="G497" s="47">
        <f>SUM(G498)</f>
        <v>0</v>
      </c>
      <c r="H497" s="47">
        <f t="shared" si="235"/>
        <v>0</v>
      </c>
      <c r="I497" s="47">
        <f t="shared" si="235"/>
        <v>0</v>
      </c>
    </row>
    <row r="498" spans="1:9" ht="94.5" hidden="1">
      <c r="A498" s="27" t="s">
        <v>14</v>
      </c>
      <c r="B498" s="28">
        <v>56</v>
      </c>
      <c r="C498" s="131">
        <v>14</v>
      </c>
      <c r="D498" s="132">
        <v>3</v>
      </c>
      <c r="E498" s="31">
        <v>5210600</v>
      </c>
      <c r="F498" s="32">
        <v>0</v>
      </c>
      <c r="G498" s="47">
        <f>SUM(G499)</f>
        <v>0</v>
      </c>
      <c r="H498" s="47">
        <f t="shared" si="235"/>
        <v>0</v>
      </c>
      <c r="I498" s="47">
        <f t="shared" si="235"/>
        <v>0</v>
      </c>
    </row>
    <row r="499" spans="1:9" ht="15.75" hidden="1">
      <c r="A499" s="27" t="s">
        <v>32</v>
      </c>
      <c r="B499" s="28">
        <v>56</v>
      </c>
      <c r="C499" s="131">
        <v>14</v>
      </c>
      <c r="D499" s="132">
        <v>3</v>
      </c>
      <c r="E499" s="31">
        <v>5210600</v>
      </c>
      <c r="F499" s="32">
        <v>17</v>
      </c>
      <c r="G499" s="33">
        <v>0</v>
      </c>
      <c r="H499" s="33">
        <v>0</v>
      </c>
      <c r="I499" s="33">
        <v>0</v>
      </c>
    </row>
    <row r="500" spans="1:9" s="68" customFormat="1" ht="15.75" hidden="1">
      <c r="A500" s="111"/>
      <c r="B500" s="123"/>
      <c r="C500" s="121"/>
      <c r="D500" s="121"/>
      <c r="E500" s="122"/>
      <c r="F500" s="123"/>
      <c r="G500" s="124"/>
      <c r="H500" s="230"/>
      <c r="I500" s="230"/>
    </row>
    <row r="501" spans="1:9" ht="50.25" customHeight="1">
      <c r="A501" s="86" t="s">
        <v>115</v>
      </c>
      <c r="B501" s="80">
        <v>55</v>
      </c>
      <c r="C501" s="87">
        <v>10</v>
      </c>
      <c r="D501" s="87">
        <v>4</v>
      </c>
      <c r="E501" s="88">
        <v>8757200</v>
      </c>
      <c r="F501" s="80">
        <v>0</v>
      </c>
      <c r="G501" s="89">
        <f>SUM(G502)</f>
        <v>150.80000000000001</v>
      </c>
      <c r="H501" s="89">
        <f t="shared" ref="H501:I501" si="236">SUM(H502)</f>
        <v>146.6</v>
      </c>
      <c r="I501" s="89">
        <f t="shared" si="236"/>
        <v>153.5</v>
      </c>
    </row>
    <row r="502" spans="1:9" s="97" customFormat="1" ht="31.5">
      <c r="A502" s="91" t="s">
        <v>95</v>
      </c>
      <c r="B502" s="92">
        <v>55</v>
      </c>
      <c r="C502" s="93">
        <v>10</v>
      </c>
      <c r="D502" s="93">
        <v>4</v>
      </c>
      <c r="E502" s="94">
        <v>8757200</v>
      </c>
      <c r="F502" s="92">
        <v>530</v>
      </c>
      <c r="G502" s="95">
        <v>150.80000000000001</v>
      </c>
      <c r="H502" s="96">
        <v>146.6</v>
      </c>
      <c r="I502" s="96">
        <v>153.5</v>
      </c>
    </row>
    <row r="503" spans="1:9" ht="63" customHeight="1">
      <c r="A503" s="109" t="s">
        <v>121</v>
      </c>
      <c r="B503" s="70">
        <v>57</v>
      </c>
      <c r="C503" s="71">
        <v>0</v>
      </c>
      <c r="D503" s="71">
        <v>0</v>
      </c>
      <c r="E503" s="72">
        <v>0</v>
      </c>
      <c r="F503" s="70">
        <v>0</v>
      </c>
      <c r="G503" s="110">
        <f>SUM(G504+G510)</f>
        <v>52899.100000000006</v>
      </c>
      <c r="H503" s="110">
        <f t="shared" ref="H503:I503" si="237">SUM(H504+H510)</f>
        <v>48423.5</v>
      </c>
      <c r="I503" s="110">
        <f t="shared" si="237"/>
        <v>52828.399999999994</v>
      </c>
    </row>
    <row r="504" spans="1:9" ht="15.75">
      <c r="A504" s="74" t="s">
        <v>58</v>
      </c>
      <c r="B504" s="102">
        <v>57</v>
      </c>
      <c r="C504" s="76">
        <v>7</v>
      </c>
      <c r="D504" s="76">
        <v>0</v>
      </c>
      <c r="E504" s="77">
        <v>0</v>
      </c>
      <c r="F504" s="75">
        <v>0</v>
      </c>
      <c r="G504" s="78">
        <f>SUM(G505)</f>
        <v>5631.8</v>
      </c>
      <c r="H504" s="78">
        <f t="shared" ref="H504:I504" si="238">SUM(H505)</f>
        <v>5153.1000000000004</v>
      </c>
      <c r="I504" s="78">
        <f t="shared" si="238"/>
        <v>5626.2</v>
      </c>
    </row>
    <row r="505" spans="1:9" ht="31.5">
      <c r="A505" s="86" t="s">
        <v>103</v>
      </c>
      <c r="B505" s="80">
        <v>57</v>
      </c>
      <c r="C505" s="87">
        <v>7</v>
      </c>
      <c r="D505" s="87">
        <v>2</v>
      </c>
      <c r="E505" s="88">
        <v>4230000</v>
      </c>
      <c r="F505" s="80">
        <v>0</v>
      </c>
      <c r="G505" s="89">
        <f>SUM(G506+G508)</f>
        <v>5631.8</v>
      </c>
      <c r="H505" s="89">
        <f t="shared" ref="H505:I505" si="239">SUM(H506+H508)</f>
        <v>5153.1000000000004</v>
      </c>
      <c r="I505" s="89">
        <f t="shared" si="239"/>
        <v>5626.2</v>
      </c>
    </row>
    <row r="506" spans="1:9" ht="36" customHeight="1">
      <c r="A506" s="86" t="s">
        <v>12</v>
      </c>
      <c r="B506" s="80">
        <v>57</v>
      </c>
      <c r="C506" s="87">
        <v>7</v>
      </c>
      <c r="D506" s="87">
        <v>2</v>
      </c>
      <c r="E506" s="88">
        <v>4233500</v>
      </c>
      <c r="F506" s="80">
        <v>0</v>
      </c>
      <c r="G506" s="89">
        <f>SUM(G507)</f>
        <v>100</v>
      </c>
      <c r="H506" s="89">
        <f t="shared" ref="H506:I506" si="240">SUM(H507)</f>
        <v>91.5</v>
      </c>
      <c r="I506" s="89">
        <f t="shared" si="240"/>
        <v>99.9</v>
      </c>
    </row>
    <row r="507" spans="1:9" s="97" customFormat="1" ht="83.25" customHeight="1">
      <c r="A507" s="91" t="s">
        <v>122</v>
      </c>
      <c r="B507" s="92">
        <v>57</v>
      </c>
      <c r="C507" s="93">
        <v>7</v>
      </c>
      <c r="D507" s="93">
        <v>2</v>
      </c>
      <c r="E507" s="94">
        <v>4233510</v>
      </c>
      <c r="F507" s="92">
        <v>611</v>
      </c>
      <c r="G507" s="95">
        <v>100</v>
      </c>
      <c r="H507" s="96">
        <v>91.5</v>
      </c>
      <c r="I507" s="96">
        <v>99.9</v>
      </c>
    </row>
    <row r="508" spans="1:9" ht="31.5">
      <c r="A508" s="86" t="s">
        <v>19</v>
      </c>
      <c r="B508" s="80">
        <v>57</v>
      </c>
      <c r="C508" s="87">
        <v>7</v>
      </c>
      <c r="D508" s="87">
        <v>2</v>
      </c>
      <c r="E508" s="88">
        <v>4230410</v>
      </c>
      <c r="F508" s="80">
        <v>0</v>
      </c>
      <c r="G508" s="89">
        <f>SUM(G509)</f>
        <v>5531.8</v>
      </c>
      <c r="H508" s="89">
        <f t="shared" ref="H508:I508" si="241">SUM(H509)</f>
        <v>5061.6000000000004</v>
      </c>
      <c r="I508" s="89">
        <f t="shared" si="241"/>
        <v>5526.3</v>
      </c>
    </row>
    <row r="509" spans="1:9" s="97" customFormat="1" ht="85.5" customHeight="1">
      <c r="A509" s="91" t="s">
        <v>122</v>
      </c>
      <c r="B509" s="92">
        <v>57</v>
      </c>
      <c r="C509" s="93">
        <v>7</v>
      </c>
      <c r="D509" s="93">
        <v>2</v>
      </c>
      <c r="E509" s="94">
        <v>4230410</v>
      </c>
      <c r="F509" s="92">
        <v>611</v>
      </c>
      <c r="G509" s="95">
        <v>5531.8</v>
      </c>
      <c r="H509" s="96">
        <v>5061.6000000000004</v>
      </c>
      <c r="I509" s="96">
        <v>5526.3</v>
      </c>
    </row>
    <row r="510" spans="1:9" ht="17.25" customHeight="1">
      <c r="A510" s="74" t="s">
        <v>123</v>
      </c>
      <c r="B510" s="102">
        <v>57</v>
      </c>
      <c r="C510" s="76">
        <v>8</v>
      </c>
      <c r="D510" s="76">
        <v>0</v>
      </c>
      <c r="E510" s="77">
        <v>0</v>
      </c>
      <c r="F510" s="75">
        <v>0</v>
      </c>
      <c r="G510" s="78">
        <f>SUM(G511+G533)</f>
        <v>47267.3</v>
      </c>
      <c r="H510" s="78">
        <f t="shared" ref="H510:I510" si="242">SUM(H511+H533)</f>
        <v>43270.400000000001</v>
      </c>
      <c r="I510" s="78">
        <f t="shared" si="242"/>
        <v>47202.2</v>
      </c>
    </row>
    <row r="511" spans="1:9" ht="15.75">
      <c r="A511" s="79" t="s">
        <v>124</v>
      </c>
      <c r="B511" s="112">
        <v>57</v>
      </c>
      <c r="C511" s="81">
        <v>8</v>
      </c>
      <c r="D511" s="81">
        <v>1</v>
      </c>
      <c r="E511" s="82">
        <v>0</v>
      </c>
      <c r="F511" s="83">
        <v>0</v>
      </c>
      <c r="G511" s="103">
        <f>SUM(G512+G528)</f>
        <v>44629.700000000004</v>
      </c>
      <c r="H511" s="103">
        <f t="shared" ref="H511:I511" si="243">SUM(H512+H528)</f>
        <v>40856.9</v>
      </c>
      <c r="I511" s="103">
        <f t="shared" si="243"/>
        <v>44568.2</v>
      </c>
    </row>
    <row r="512" spans="1:9" ht="47.25">
      <c r="A512" s="86" t="s">
        <v>125</v>
      </c>
      <c r="B512" s="80">
        <v>57</v>
      </c>
      <c r="C512" s="87">
        <v>8</v>
      </c>
      <c r="D512" s="87">
        <v>1</v>
      </c>
      <c r="E512" s="88">
        <v>4400000</v>
      </c>
      <c r="F512" s="80">
        <v>0</v>
      </c>
      <c r="G512" s="89">
        <f>SUM(G513+G520+G524)</f>
        <v>36474.400000000001</v>
      </c>
      <c r="H512" s="89">
        <f t="shared" ref="H512:I512" si="244">SUM(H513+H520+H524)</f>
        <v>33394.800000000003</v>
      </c>
      <c r="I512" s="89">
        <f t="shared" si="244"/>
        <v>36421.299999999996</v>
      </c>
    </row>
    <row r="513" spans="1:9" ht="34.5" customHeight="1">
      <c r="A513" s="86" t="s">
        <v>126</v>
      </c>
      <c r="B513" s="80">
        <v>57</v>
      </c>
      <c r="C513" s="87">
        <v>8</v>
      </c>
      <c r="D513" s="87">
        <v>1</v>
      </c>
      <c r="E513" s="88">
        <v>4400200</v>
      </c>
      <c r="F513" s="80">
        <v>0</v>
      </c>
      <c r="G513" s="89">
        <f>SUM(G514+G516+G518)</f>
        <v>2.7</v>
      </c>
      <c r="H513" s="89">
        <f t="shared" ref="H513:I513" si="245">SUM(H514+H516+H518)</f>
        <v>2.5</v>
      </c>
      <c r="I513" s="89">
        <f t="shared" si="245"/>
        <v>2.7</v>
      </c>
    </row>
    <row r="514" spans="1:9" ht="35.25" hidden="1" customHeight="1">
      <c r="A514" s="86" t="s">
        <v>167</v>
      </c>
      <c r="B514" s="80">
        <v>57</v>
      </c>
      <c r="C514" s="87">
        <v>8</v>
      </c>
      <c r="D514" s="87">
        <v>1</v>
      </c>
      <c r="E514" s="88">
        <v>4400201</v>
      </c>
      <c r="F514" s="80">
        <v>0</v>
      </c>
      <c r="G514" s="89">
        <f>SUM(G515)</f>
        <v>0</v>
      </c>
      <c r="H514" s="89">
        <f t="shared" ref="H514:I514" si="246">SUM(H515)</f>
        <v>0</v>
      </c>
      <c r="I514" s="89">
        <f t="shared" si="246"/>
        <v>0</v>
      </c>
    </row>
    <row r="515" spans="1:9" s="97" customFormat="1" ht="35.25" hidden="1" customHeight="1">
      <c r="A515" s="91" t="s">
        <v>122</v>
      </c>
      <c r="B515" s="92">
        <v>57</v>
      </c>
      <c r="C515" s="93">
        <v>8</v>
      </c>
      <c r="D515" s="93">
        <v>1</v>
      </c>
      <c r="E515" s="94">
        <v>4400201</v>
      </c>
      <c r="F515" s="92">
        <v>611</v>
      </c>
      <c r="G515" s="316">
        <v>0</v>
      </c>
      <c r="H515" s="96">
        <v>0</v>
      </c>
      <c r="I515" s="96">
        <v>0</v>
      </c>
    </row>
    <row r="516" spans="1:9" ht="33.75" customHeight="1">
      <c r="A516" s="86" t="s">
        <v>127</v>
      </c>
      <c r="B516" s="80">
        <v>57</v>
      </c>
      <c r="C516" s="87">
        <v>8</v>
      </c>
      <c r="D516" s="87">
        <v>1</v>
      </c>
      <c r="E516" s="88">
        <v>4400202</v>
      </c>
      <c r="F516" s="80">
        <v>0</v>
      </c>
      <c r="G516" s="89">
        <f>SUM(G517)</f>
        <v>2.7</v>
      </c>
      <c r="H516" s="89">
        <f t="shared" ref="H516:I516" si="247">SUM(H517)</f>
        <v>2.5</v>
      </c>
      <c r="I516" s="89">
        <f t="shared" si="247"/>
        <v>2.7</v>
      </c>
    </row>
    <row r="517" spans="1:9" s="97" customFormat="1" ht="81.75" customHeight="1">
      <c r="A517" s="91" t="s">
        <v>122</v>
      </c>
      <c r="B517" s="92">
        <v>57</v>
      </c>
      <c r="C517" s="93">
        <v>8</v>
      </c>
      <c r="D517" s="93">
        <v>1</v>
      </c>
      <c r="E517" s="94">
        <v>4400202</v>
      </c>
      <c r="F517" s="92">
        <v>611</v>
      </c>
      <c r="G517" s="95">
        <v>2.7</v>
      </c>
      <c r="H517" s="96">
        <v>2.5</v>
      </c>
      <c r="I517" s="96">
        <v>2.7</v>
      </c>
    </row>
    <row r="518" spans="1:9" ht="35.25" hidden="1" customHeight="1">
      <c r="A518" s="86" t="s">
        <v>126</v>
      </c>
      <c r="B518" s="80">
        <v>57</v>
      </c>
      <c r="C518" s="87">
        <v>8</v>
      </c>
      <c r="D518" s="87">
        <v>1</v>
      </c>
      <c r="E518" s="88">
        <v>4400203</v>
      </c>
      <c r="F518" s="80">
        <v>0</v>
      </c>
      <c r="G518" s="89">
        <f>SUM(G519)</f>
        <v>0</v>
      </c>
      <c r="H518" s="89">
        <f t="shared" ref="H518:I518" si="248">SUM(H519)</f>
        <v>0</v>
      </c>
      <c r="I518" s="89">
        <f t="shared" si="248"/>
        <v>0</v>
      </c>
    </row>
    <row r="519" spans="1:9" s="97" customFormat="1" ht="35.25" hidden="1" customHeight="1">
      <c r="A519" s="91" t="s">
        <v>122</v>
      </c>
      <c r="B519" s="92">
        <v>57</v>
      </c>
      <c r="C519" s="93">
        <v>8</v>
      </c>
      <c r="D519" s="93">
        <v>1</v>
      </c>
      <c r="E519" s="94">
        <v>4400203</v>
      </c>
      <c r="F519" s="92">
        <v>611</v>
      </c>
      <c r="G519" s="316"/>
      <c r="H519" s="96"/>
      <c r="I519" s="96"/>
    </row>
    <row r="520" spans="1:9" ht="31.5">
      <c r="A520" s="86" t="s">
        <v>12</v>
      </c>
      <c r="B520" s="80">
        <v>57</v>
      </c>
      <c r="C520" s="87">
        <v>8</v>
      </c>
      <c r="D520" s="87">
        <v>1</v>
      </c>
      <c r="E520" s="88">
        <v>4403520</v>
      </c>
      <c r="F520" s="80">
        <v>0</v>
      </c>
      <c r="G520" s="89">
        <f>G521+G523</f>
        <v>250</v>
      </c>
      <c r="H520" s="89">
        <f t="shared" ref="H520:I520" si="249">H521+H523</f>
        <v>228.8</v>
      </c>
      <c r="I520" s="89">
        <f t="shared" si="249"/>
        <v>249.8</v>
      </c>
    </row>
    <row r="521" spans="1:9" s="97" customFormat="1" ht="84.75" customHeight="1">
      <c r="A521" s="91" t="s">
        <v>122</v>
      </c>
      <c r="B521" s="92">
        <v>57</v>
      </c>
      <c r="C521" s="93">
        <v>8</v>
      </c>
      <c r="D521" s="93">
        <v>1</v>
      </c>
      <c r="E521" s="94">
        <v>4403520</v>
      </c>
      <c r="F521" s="92">
        <v>850</v>
      </c>
      <c r="G521" s="95">
        <v>50</v>
      </c>
      <c r="H521" s="96">
        <v>45.8</v>
      </c>
      <c r="I521" s="96">
        <v>50</v>
      </c>
    </row>
    <row r="522" spans="1:9" ht="31.5" hidden="1">
      <c r="A522" s="86" t="s">
        <v>12</v>
      </c>
      <c r="B522" s="80">
        <v>57</v>
      </c>
      <c r="C522" s="87">
        <v>8</v>
      </c>
      <c r="D522" s="87">
        <v>1</v>
      </c>
      <c r="E522" s="88">
        <v>4403510</v>
      </c>
      <c r="F522" s="80">
        <v>0</v>
      </c>
      <c r="G522" s="89">
        <f>G523</f>
        <v>200</v>
      </c>
      <c r="H522" s="89">
        <f>SUM(H524)</f>
        <v>33163.5</v>
      </c>
      <c r="I522" s="89">
        <f>SUM(I524)</f>
        <v>36168.799999999996</v>
      </c>
    </row>
    <row r="523" spans="1:9" s="97" customFormat="1" ht="31.5">
      <c r="A523" s="91" t="s">
        <v>95</v>
      </c>
      <c r="B523" s="92">
        <v>57</v>
      </c>
      <c r="C523" s="93">
        <v>8</v>
      </c>
      <c r="D523" s="93">
        <v>1</v>
      </c>
      <c r="E523" s="94">
        <v>4403510</v>
      </c>
      <c r="F523" s="92">
        <v>611</v>
      </c>
      <c r="G523" s="95">
        <v>200</v>
      </c>
      <c r="H523" s="96">
        <v>183</v>
      </c>
      <c r="I523" s="96">
        <v>199.8</v>
      </c>
    </row>
    <row r="524" spans="1:9" ht="35.25" customHeight="1">
      <c r="A524" s="86" t="s">
        <v>19</v>
      </c>
      <c r="B524" s="80">
        <v>57</v>
      </c>
      <c r="C524" s="87">
        <v>8</v>
      </c>
      <c r="D524" s="87">
        <v>1</v>
      </c>
      <c r="E524" s="88">
        <v>4400400</v>
      </c>
      <c r="F524" s="80">
        <v>0</v>
      </c>
      <c r="G524" s="89">
        <f>SUM(G525+G526+G527)</f>
        <v>36221.700000000004</v>
      </c>
      <c r="H524" s="89">
        <f t="shared" ref="H524:I524" si="250">SUM(H525+H526+H527)</f>
        <v>33163.5</v>
      </c>
      <c r="I524" s="89">
        <f t="shared" si="250"/>
        <v>36168.799999999996</v>
      </c>
    </row>
    <row r="525" spans="1:9" s="97" customFormat="1" ht="78.75">
      <c r="A525" s="91" t="s">
        <v>122</v>
      </c>
      <c r="B525" s="92">
        <v>57</v>
      </c>
      <c r="C525" s="93">
        <v>8</v>
      </c>
      <c r="D525" s="93">
        <v>1</v>
      </c>
      <c r="E525" s="94">
        <v>4400410</v>
      </c>
      <c r="F525" s="92">
        <v>611</v>
      </c>
      <c r="G525" s="95">
        <v>31312.9</v>
      </c>
      <c r="H525" s="96">
        <v>28651.3</v>
      </c>
      <c r="I525" s="96">
        <v>31281.5</v>
      </c>
    </row>
    <row r="526" spans="1:9" s="97" customFormat="1" ht="31.5">
      <c r="A526" s="91" t="s">
        <v>95</v>
      </c>
      <c r="B526" s="92">
        <v>57</v>
      </c>
      <c r="C526" s="93">
        <v>8</v>
      </c>
      <c r="D526" s="93">
        <v>1</v>
      </c>
      <c r="E526" s="94">
        <v>4400420</v>
      </c>
      <c r="F526" s="92">
        <v>120</v>
      </c>
      <c r="G526" s="95">
        <v>4245.3999999999996</v>
      </c>
      <c r="H526" s="96">
        <v>3905.2</v>
      </c>
      <c r="I526" s="96">
        <v>4224.6000000000004</v>
      </c>
    </row>
    <row r="527" spans="1:9" s="97" customFormat="1" ht="31.5">
      <c r="A527" s="91" t="s">
        <v>95</v>
      </c>
      <c r="B527" s="92">
        <v>57</v>
      </c>
      <c r="C527" s="93">
        <v>8</v>
      </c>
      <c r="D527" s="93">
        <v>1</v>
      </c>
      <c r="E527" s="94">
        <v>4400420</v>
      </c>
      <c r="F527" s="92">
        <v>240</v>
      </c>
      <c r="G527" s="95">
        <v>663.4</v>
      </c>
      <c r="H527" s="96">
        <v>607</v>
      </c>
      <c r="I527" s="96">
        <v>662.7</v>
      </c>
    </row>
    <row r="528" spans="1:9" ht="15.75">
      <c r="A528" s="86" t="s">
        <v>128</v>
      </c>
      <c r="B528" s="80">
        <v>57</v>
      </c>
      <c r="C528" s="87">
        <v>8</v>
      </c>
      <c r="D528" s="87">
        <v>1</v>
      </c>
      <c r="E528" s="88">
        <v>4420000</v>
      </c>
      <c r="F528" s="80">
        <v>0</v>
      </c>
      <c r="G528" s="89">
        <f>SUM(G529+G531)</f>
        <v>8155.3</v>
      </c>
      <c r="H528" s="89">
        <f t="shared" ref="H528:I528" si="251">SUM(H529+H531)</f>
        <v>7462.1</v>
      </c>
      <c r="I528" s="89">
        <f t="shared" si="251"/>
        <v>8146.9</v>
      </c>
    </row>
    <row r="529" spans="1:9" ht="31.5">
      <c r="A529" s="86" t="s">
        <v>12</v>
      </c>
      <c r="B529" s="80">
        <v>57</v>
      </c>
      <c r="C529" s="87">
        <v>8</v>
      </c>
      <c r="D529" s="87">
        <v>1</v>
      </c>
      <c r="E529" s="88">
        <v>4423500</v>
      </c>
      <c r="F529" s="80">
        <v>0</v>
      </c>
      <c r="G529" s="89">
        <f>SUM(G530)</f>
        <v>100</v>
      </c>
      <c r="H529" s="89">
        <f t="shared" ref="H529:I529" si="252">SUM(H530)</f>
        <v>91.5</v>
      </c>
      <c r="I529" s="89">
        <f t="shared" si="252"/>
        <v>99.9</v>
      </c>
    </row>
    <row r="530" spans="1:9" s="97" customFormat="1" ht="78.75">
      <c r="A530" s="91" t="s">
        <v>122</v>
      </c>
      <c r="B530" s="92">
        <v>57</v>
      </c>
      <c r="C530" s="93">
        <v>8</v>
      </c>
      <c r="D530" s="93">
        <v>1</v>
      </c>
      <c r="E530" s="94">
        <v>4423510</v>
      </c>
      <c r="F530" s="92">
        <v>611</v>
      </c>
      <c r="G530" s="95">
        <v>100</v>
      </c>
      <c r="H530" s="96">
        <v>91.5</v>
      </c>
      <c r="I530" s="96">
        <v>99.9</v>
      </c>
    </row>
    <row r="531" spans="1:9" ht="31.5">
      <c r="A531" s="86" t="s">
        <v>19</v>
      </c>
      <c r="B531" s="80">
        <v>57</v>
      </c>
      <c r="C531" s="87">
        <v>8</v>
      </c>
      <c r="D531" s="87">
        <v>1</v>
      </c>
      <c r="E531" s="88">
        <v>4420400</v>
      </c>
      <c r="F531" s="80">
        <v>0</v>
      </c>
      <c r="G531" s="89">
        <f>SUM(G532)</f>
        <v>8055.3</v>
      </c>
      <c r="H531" s="89">
        <f t="shared" ref="H531:I531" si="253">SUM(H532)</f>
        <v>7370.6</v>
      </c>
      <c r="I531" s="89">
        <f t="shared" si="253"/>
        <v>8047</v>
      </c>
    </row>
    <row r="532" spans="1:9" s="97" customFormat="1" ht="78.75">
      <c r="A532" s="91" t="s">
        <v>122</v>
      </c>
      <c r="B532" s="92">
        <v>57</v>
      </c>
      <c r="C532" s="93">
        <v>8</v>
      </c>
      <c r="D532" s="93">
        <v>1</v>
      </c>
      <c r="E532" s="94">
        <v>4420410</v>
      </c>
      <c r="F532" s="92">
        <v>611</v>
      </c>
      <c r="G532" s="95">
        <v>8055.3</v>
      </c>
      <c r="H532" s="96">
        <v>7370.6</v>
      </c>
      <c r="I532" s="96">
        <v>8047</v>
      </c>
    </row>
    <row r="533" spans="1:9" ht="31.5">
      <c r="A533" s="79" t="s">
        <v>129</v>
      </c>
      <c r="B533" s="112">
        <v>57</v>
      </c>
      <c r="C533" s="81">
        <v>8</v>
      </c>
      <c r="D533" s="81">
        <v>4</v>
      </c>
      <c r="E533" s="82">
        <v>0</v>
      </c>
      <c r="F533" s="83">
        <v>0</v>
      </c>
      <c r="G533" s="103">
        <f>SUM(G534+G537)</f>
        <v>2637.6000000000004</v>
      </c>
      <c r="H533" s="103">
        <f t="shared" ref="H533:I533" si="254">SUM(H534+H537)</f>
        <v>2413.5</v>
      </c>
      <c r="I533" s="103">
        <f t="shared" si="254"/>
        <v>2634</v>
      </c>
    </row>
    <row r="534" spans="1:9" ht="15.75">
      <c r="A534" s="86" t="s">
        <v>11</v>
      </c>
      <c r="B534" s="80">
        <v>57</v>
      </c>
      <c r="C534" s="87">
        <v>8</v>
      </c>
      <c r="D534" s="87">
        <v>4</v>
      </c>
      <c r="E534" s="88">
        <v>21500</v>
      </c>
      <c r="F534" s="80">
        <v>0</v>
      </c>
      <c r="G534" s="89">
        <f>G535</f>
        <v>601.70000000000005</v>
      </c>
      <c r="H534" s="89">
        <f t="shared" ref="H534:I534" si="255">H535</f>
        <v>550.6</v>
      </c>
      <c r="I534" s="89">
        <f t="shared" si="255"/>
        <v>601</v>
      </c>
    </row>
    <row r="535" spans="1:9" s="97" customFormat="1" ht="31.5">
      <c r="A535" s="91" t="s">
        <v>8</v>
      </c>
      <c r="B535" s="92">
        <v>57</v>
      </c>
      <c r="C535" s="93">
        <v>8</v>
      </c>
      <c r="D535" s="93">
        <v>4</v>
      </c>
      <c r="E535" s="94">
        <v>21520</v>
      </c>
      <c r="F535" s="92">
        <v>120</v>
      </c>
      <c r="G535" s="95">
        <v>601.70000000000005</v>
      </c>
      <c r="H535" s="96">
        <v>550.6</v>
      </c>
      <c r="I535" s="96">
        <v>601</v>
      </c>
    </row>
    <row r="536" spans="1:9" s="97" customFormat="1" ht="31.5" hidden="1">
      <c r="A536" s="91" t="s">
        <v>8</v>
      </c>
      <c r="B536" s="92">
        <v>57</v>
      </c>
      <c r="C536" s="93">
        <v>8</v>
      </c>
      <c r="D536" s="93">
        <v>4</v>
      </c>
      <c r="E536" s="94">
        <v>21520</v>
      </c>
      <c r="F536" s="92">
        <v>240</v>
      </c>
      <c r="G536" s="95">
        <v>0</v>
      </c>
      <c r="H536" s="96">
        <v>0</v>
      </c>
      <c r="I536" s="96">
        <v>0</v>
      </c>
    </row>
    <row r="537" spans="1:9" ht="92.25" customHeight="1">
      <c r="A537" s="86" t="s">
        <v>114</v>
      </c>
      <c r="B537" s="80">
        <v>57</v>
      </c>
      <c r="C537" s="87">
        <v>8</v>
      </c>
      <c r="D537" s="87">
        <v>4</v>
      </c>
      <c r="E537" s="88">
        <v>4520000</v>
      </c>
      <c r="F537" s="80">
        <v>0</v>
      </c>
      <c r="G537" s="89">
        <f>SUM(G538+G540)</f>
        <v>2035.9</v>
      </c>
      <c r="H537" s="89">
        <f t="shared" ref="H537:I537" si="256">SUM(H538+H540)</f>
        <v>1862.8999999999999</v>
      </c>
      <c r="I537" s="89">
        <f t="shared" si="256"/>
        <v>2033</v>
      </c>
    </row>
    <row r="538" spans="1:9" ht="31.5" hidden="1">
      <c r="A538" s="86" t="s">
        <v>12</v>
      </c>
      <c r="B538" s="80">
        <v>57</v>
      </c>
      <c r="C538" s="87">
        <v>8</v>
      </c>
      <c r="D538" s="87">
        <v>4</v>
      </c>
      <c r="E538" s="88">
        <v>4523500</v>
      </c>
      <c r="F538" s="80">
        <v>0</v>
      </c>
      <c r="G538" s="89">
        <f>SUM(G539)</f>
        <v>0</v>
      </c>
      <c r="H538" s="89">
        <f t="shared" ref="H538:I538" si="257">SUM(H539)</f>
        <v>0</v>
      </c>
      <c r="I538" s="89">
        <f t="shared" si="257"/>
        <v>0</v>
      </c>
    </row>
    <row r="539" spans="1:9" s="97" customFormat="1" ht="31.5" hidden="1">
      <c r="A539" s="91" t="s">
        <v>95</v>
      </c>
      <c r="B539" s="92">
        <v>57</v>
      </c>
      <c r="C539" s="93">
        <v>8</v>
      </c>
      <c r="D539" s="93">
        <v>4</v>
      </c>
      <c r="E539" s="94">
        <v>4523520</v>
      </c>
      <c r="F539" s="92">
        <v>850</v>
      </c>
      <c r="G539" s="95">
        <v>0</v>
      </c>
      <c r="H539" s="96">
        <v>0</v>
      </c>
      <c r="I539" s="96">
        <v>0</v>
      </c>
    </row>
    <row r="540" spans="1:9" ht="32.25" customHeight="1">
      <c r="A540" s="86" t="s">
        <v>19</v>
      </c>
      <c r="B540" s="80">
        <v>57</v>
      </c>
      <c r="C540" s="87">
        <v>8</v>
      </c>
      <c r="D540" s="87">
        <v>4</v>
      </c>
      <c r="E540" s="88">
        <v>4520400</v>
      </c>
      <c r="F540" s="80">
        <v>0</v>
      </c>
      <c r="G540" s="89">
        <f>SUM(G542+G541)</f>
        <v>2035.9</v>
      </c>
      <c r="H540" s="89">
        <f t="shared" ref="H540:I540" si="258">SUM(H542+H541)</f>
        <v>1862.8999999999999</v>
      </c>
      <c r="I540" s="89">
        <f t="shared" si="258"/>
        <v>2033</v>
      </c>
    </row>
    <row r="541" spans="1:9" s="97" customFormat="1" ht="31.5">
      <c r="A541" s="91" t="s">
        <v>95</v>
      </c>
      <c r="B541" s="92">
        <v>57</v>
      </c>
      <c r="C541" s="93">
        <v>8</v>
      </c>
      <c r="D541" s="93">
        <v>4</v>
      </c>
      <c r="E541" s="94">
        <v>4520420</v>
      </c>
      <c r="F541" s="92">
        <v>120</v>
      </c>
      <c r="G541" s="95">
        <v>1885.9</v>
      </c>
      <c r="H541" s="96">
        <v>1725.6</v>
      </c>
      <c r="I541" s="96">
        <v>1884</v>
      </c>
    </row>
    <row r="542" spans="1:9" s="97" customFormat="1" ht="31.5">
      <c r="A542" s="91" t="s">
        <v>95</v>
      </c>
      <c r="B542" s="92">
        <v>57</v>
      </c>
      <c r="C542" s="93">
        <v>8</v>
      </c>
      <c r="D542" s="93">
        <v>4</v>
      </c>
      <c r="E542" s="94">
        <v>4520420</v>
      </c>
      <c r="F542" s="92">
        <v>240</v>
      </c>
      <c r="G542" s="95">
        <v>150</v>
      </c>
      <c r="H542" s="96">
        <v>137.30000000000001</v>
      </c>
      <c r="I542" s="96">
        <v>149</v>
      </c>
    </row>
    <row r="543" spans="1:9" ht="47.25" hidden="1">
      <c r="A543" s="317" t="s">
        <v>198</v>
      </c>
      <c r="B543" s="70">
        <v>58</v>
      </c>
      <c r="C543" s="71">
        <v>0</v>
      </c>
      <c r="D543" s="71">
        <v>0</v>
      </c>
      <c r="E543" s="72">
        <v>0</v>
      </c>
      <c r="F543" s="70">
        <v>0</v>
      </c>
      <c r="G543" s="110" t="e">
        <f>SUM(G544)</f>
        <v>#REF!</v>
      </c>
      <c r="H543" s="85"/>
      <c r="I543" s="85"/>
    </row>
    <row r="544" spans="1:9" ht="15.75" hidden="1">
      <c r="A544" s="74" t="s">
        <v>168</v>
      </c>
      <c r="B544" s="102">
        <v>58</v>
      </c>
      <c r="C544" s="76">
        <v>9</v>
      </c>
      <c r="D544" s="76">
        <v>0</v>
      </c>
      <c r="E544" s="77">
        <v>0</v>
      </c>
      <c r="F544" s="75">
        <v>0</v>
      </c>
      <c r="G544" s="78" t="e">
        <f>SUM(G545+G556+G570+G574+G587)</f>
        <v>#REF!</v>
      </c>
      <c r="H544" s="85"/>
      <c r="I544" s="85"/>
    </row>
    <row r="545" spans="1:9" ht="15.75" hidden="1">
      <c r="A545" s="79" t="s">
        <v>169</v>
      </c>
      <c r="B545" s="90">
        <v>58</v>
      </c>
      <c r="C545" s="81">
        <v>9</v>
      </c>
      <c r="D545" s="81">
        <v>1</v>
      </c>
      <c r="E545" s="82">
        <v>0</v>
      </c>
      <c r="F545" s="83">
        <v>0</v>
      </c>
      <c r="G545" s="103">
        <f>SUM(G546+G553)</f>
        <v>0</v>
      </c>
      <c r="H545" s="85"/>
      <c r="I545" s="85"/>
    </row>
    <row r="546" spans="1:9" ht="31.5" hidden="1">
      <c r="A546" s="86" t="s">
        <v>170</v>
      </c>
      <c r="B546" s="80">
        <v>58</v>
      </c>
      <c r="C546" s="87">
        <v>9</v>
      </c>
      <c r="D546" s="87">
        <v>1</v>
      </c>
      <c r="E546" s="88">
        <v>4700000</v>
      </c>
      <c r="F546" s="80">
        <v>0</v>
      </c>
      <c r="G546" s="89">
        <f>SUM(G547+G549+G551)</f>
        <v>0</v>
      </c>
      <c r="H546" s="85"/>
      <c r="I546" s="85"/>
    </row>
    <row r="547" spans="1:9" ht="31.5" hidden="1">
      <c r="A547" s="86" t="s">
        <v>12</v>
      </c>
      <c r="B547" s="80">
        <v>58</v>
      </c>
      <c r="C547" s="87">
        <v>9</v>
      </c>
      <c r="D547" s="87">
        <v>1</v>
      </c>
      <c r="E547" s="88">
        <v>4709500</v>
      </c>
      <c r="F547" s="80">
        <v>0</v>
      </c>
      <c r="G547" s="89">
        <f>SUM(G548)</f>
        <v>0</v>
      </c>
      <c r="H547" s="85"/>
      <c r="I547" s="85"/>
    </row>
    <row r="548" spans="1:9" ht="78.75" hidden="1">
      <c r="A548" s="86" t="s">
        <v>122</v>
      </c>
      <c r="B548" s="80">
        <v>58</v>
      </c>
      <c r="C548" s="87">
        <v>9</v>
      </c>
      <c r="D548" s="87">
        <v>1</v>
      </c>
      <c r="E548" s="88">
        <v>4709500</v>
      </c>
      <c r="F548" s="80">
        <v>611</v>
      </c>
      <c r="G548" s="89"/>
      <c r="H548" s="85"/>
      <c r="I548" s="85"/>
    </row>
    <row r="549" spans="1:9" ht="31.5" hidden="1">
      <c r="A549" s="86" t="s">
        <v>19</v>
      </c>
      <c r="B549" s="80">
        <v>58</v>
      </c>
      <c r="C549" s="87">
        <v>9</v>
      </c>
      <c r="D549" s="87">
        <v>1</v>
      </c>
      <c r="E549" s="88">
        <v>4709900</v>
      </c>
      <c r="F549" s="80">
        <v>0</v>
      </c>
      <c r="G549" s="89">
        <f>SUM(G550)</f>
        <v>0</v>
      </c>
      <c r="H549" s="85"/>
      <c r="I549" s="85"/>
    </row>
    <row r="550" spans="1:9" ht="78.75" hidden="1">
      <c r="A550" s="86" t="s">
        <v>122</v>
      </c>
      <c r="B550" s="80">
        <v>58</v>
      </c>
      <c r="C550" s="87">
        <v>9</v>
      </c>
      <c r="D550" s="87">
        <v>1</v>
      </c>
      <c r="E550" s="88">
        <v>4709900</v>
      </c>
      <c r="F550" s="80">
        <v>611</v>
      </c>
      <c r="G550" s="89"/>
      <c r="H550" s="85"/>
      <c r="I550" s="85"/>
    </row>
    <row r="551" spans="1:9" ht="63" hidden="1">
      <c r="A551" s="86" t="s">
        <v>171</v>
      </c>
      <c r="B551" s="80">
        <v>58</v>
      </c>
      <c r="C551" s="87">
        <v>9</v>
      </c>
      <c r="D551" s="87">
        <v>1</v>
      </c>
      <c r="E551" s="88">
        <v>4709901</v>
      </c>
      <c r="F551" s="80">
        <v>0</v>
      </c>
      <c r="G551" s="89">
        <f>SUM(G552)</f>
        <v>0</v>
      </c>
      <c r="H551" s="85"/>
      <c r="I551" s="85"/>
    </row>
    <row r="552" spans="1:9" ht="78.75" hidden="1">
      <c r="A552" s="86" t="s">
        <v>122</v>
      </c>
      <c r="B552" s="80">
        <v>58</v>
      </c>
      <c r="C552" s="87">
        <v>9</v>
      </c>
      <c r="D552" s="87">
        <v>1</v>
      </c>
      <c r="E552" s="88">
        <v>4709901</v>
      </c>
      <c r="F552" s="80">
        <v>611</v>
      </c>
      <c r="G552" s="89"/>
      <c r="H552" s="85"/>
      <c r="I552" s="85"/>
    </row>
    <row r="553" spans="1:9" ht="15.75" hidden="1">
      <c r="A553" s="86" t="s">
        <v>75</v>
      </c>
      <c r="B553" s="80">
        <v>58</v>
      </c>
      <c r="C553" s="87">
        <v>9</v>
      </c>
      <c r="D553" s="87">
        <v>1</v>
      </c>
      <c r="E553" s="88">
        <v>5210000</v>
      </c>
      <c r="F553" s="80">
        <v>0</v>
      </c>
      <c r="G553" s="89">
        <f>SUM(G554)</f>
        <v>0</v>
      </c>
      <c r="H553" s="85"/>
      <c r="I553" s="85"/>
    </row>
    <row r="554" spans="1:9" ht="110.25" hidden="1">
      <c r="A554" s="104" t="s">
        <v>199</v>
      </c>
      <c r="B554" s="80">
        <v>58</v>
      </c>
      <c r="C554" s="87">
        <v>9</v>
      </c>
      <c r="D554" s="87">
        <v>1</v>
      </c>
      <c r="E554" s="318">
        <v>5210224</v>
      </c>
      <c r="F554" s="80">
        <v>0</v>
      </c>
      <c r="G554" s="89">
        <f>SUM(G555)</f>
        <v>0</v>
      </c>
      <c r="H554" s="85"/>
      <c r="I554" s="85"/>
    </row>
    <row r="555" spans="1:9" ht="78.75" hidden="1">
      <c r="A555" s="86" t="s">
        <v>122</v>
      </c>
      <c r="B555" s="80">
        <v>58</v>
      </c>
      <c r="C555" s="87">
        <v>9</v>
      </c>
      <c r="D555" s="87">
        <v>1</v>
      </c>
      <c r="E555" s="88">
        <v>5210224</v>
      </c>
      <c r="F555" s="80">
        <v>611</v>
      </c>
      <c r="G555" s="89"/>
      <c r="H555" s="85"/>
      <c r="I555" s="85"/>
    </row>
    <row r="556" spans="1:9" ht="15.75" hidden="1">
      <c r="A556" s="79" t="s">
        <v>172</v>
      </c>
      <c r="B556" s="90">
        <v>58</v>
      </c>
      <c r="C556" s="81">
        <v>9</v>
      </c>
      <c r="D556" s="81">
        <v>2</v>
      </c>
      <c r="E556" s="82">
        <v>0</v>
      </c>
      <c r="F556" s="83">
        <v>0</v>
      </c>
      <c r="G556" s="103">
        <f>SUM(G557+G564+G567)</f>
        <v>0</v>
      </c>
      <c r="H556" s="85"/>
      <c r="I556" s="85"/>
    </row>
    <row r="557" spans="1:9" ht="15.75" hidden="1">
      <c r="A557" s="86" t="s">
        <v>173</v>
      </c>
      <c r="B557" s="80">
        <v>58</v>
      </c>
      <c r="C557" s="87">
        <v>9</v>
      </c>
      <c r="D557" s="87">
        <v>2</v>
      </c>
      <c r="E557" s="88">
        <v>4780000</v>
      </c>
      <c r="F557" s="80">
        <v>0</v>
      </c>
      <c r="G557" s="89">
        <f>SUM(G558+G560)</f>
        <v>0</v>
      </c>
      <c r="H557" s="85"/>
      <c r="I557" s="85"/>
    </row>
    <row r="558" spans="1:9" ht="31.5" hidden="1">
      <c r="A558" s="86" t="s">
        <v>12</v>
      </c>
      <c r="B558" s="80">
        <v>58</v>
      </c>
      <c r="C558" s="87">
        <v>9</v>
      </c>
      <c r="D558" s="87">
        <v>2</v>
      </c>
      <c r="E558" s="88">
        <v>4789500</v>
      </c>
      <c r="F558" s="80">
        <v>0</v>
      </c>
      <c r="G558" s="89">
        <f>SUM(G559)</f>
        <v>0</v>
      </c>
      <c r="H558" s="85"/>
      <c r="I558" s="85"/>
    </row>
    <row r="559" spans="1:9" ht="78.75" hidden="1">
      <c r="A559" s="86" t="s">
        <v>122</v>
      </c>
      <c r="B559" s="80">
        <v>58</v>
      </c>
      <c r="C559" s="87">
        <v>9</v>
      </c>
      <c r="D559" s="87">
        <v>2</v>
      </c>
      <c r="E559" s="88">
        <v>4789500</v>
      </c>
      <c r="F559" s="80">
        <v>611</v>
      </c>
      <c r="G559" s="89"/>
      <c r="H559" s="85"/>
      <c r="I559" s="85"/>
    </row>
    <row r="560" spans="1:9" ht="31.5" hidden="1">
      <c r="A560" s="86" t="s">
        <v>19</v>
      </c>
      <c r="B560" s="80">
        <v>58</v>
      </c>
      <c r="C560" s="87">
        <v>9</v>
      </c>
      <c r="D560" s="87">
        <v>2</v>
      </c>
      <c r="E560" s="88">
        <v>4789900</v>
      </c>
      <c r="F560" s="80">
        <v>0</v>
      </c>
      <c r="G560" s="89">
        <f>SUM(G561+G563)</f>
        <v>0</v>
      </c>
      <c r="H560" s="85"/>
      <c r="I560" s="85"/>
    </row>
    <row r="561" spans="1:9" ht="78.75" hidden="1">
      <c r="A561" s="86" t="s">
        <v>122</v>
      </c>
      <c r="B561" s="80">
        <v>58</v>
      </c>
      <c r="C561" s="87">
        <v>9</v>
      </c>
      <c r="D561" s="87">
        <v>2</v>
      </c>
      <c r="E561" s="88">
        <v>4789900</v>
      </c>
      <c r="F561" s="80">
        <v>611</v>
      </c>
      <c r="G561" s="89"/>
      <c r="H561" s="85"/>
      <c r="I561" s="85"/>
    </row>
    <row r="562" spans="1:9" ht="63" hidden="1">
      <c r="A562" s="86" t="s">
        <v>171</v>
      </c>
      <c r="B562" s="80">
        <v>58</v>
      </c>
      <c r="C562" s="87">
        <v>9</v>
      </c>
      <c r="D562" s="87">
        <v>2</v>
      </c>
      <c r="E562" s="88">
        <v>4789901</v>
      </c>
      <c r="F562" s="80">
        <v>0</v>
      </c>
      <c r="G562" s="89">
        <f>SUM(G563)</f>
        <v>0</v>
      </c>
      <c r="H562" s="85"/>
      <c r="I562" s="85"/>
    </row>
    <row r="563" spans="1:9" ht="78.75" hidden="1">
      <c r="A563" s="86" t="s">
        <v>122</v>
      </c>
      <c r="B563" s="80">
        <v>58</v>
      </c>
      <c r="C563" s="87">
        <v>9</v>
      </c>
      <c r="D563" s="87">
        <v>2</v>
      </c>
      <c r="E563" s="88">
        <v>4789901</v>
      </c>
      <c r="F563" s="80">
        <v>611</v>
      </c>
      <c r="G563" s="89"/>
      <c r="H563" s="85"/>
      <c r="I563" s="85"/>
    </row>
    <row r="564" spans="1:9" ht="31.5" hidden="1">
      <c r="A564" s="86" t="s">
        <v>104</v>
      </c>
      <c r="B564" s="80">
        <v>58</v>
      </c>
      <c r="C564" s="87">
        <v>9</v>
      </c>
      <c r="D564" s="87">
        <v>2</v>
      </c>
      <c r="E564" s="88">
        <v>5200000</v>
      </c>
      <c r="F564" s="80">
        <v>0</v>
      </c>
      <c r="G564" s="89">
        <f>SUM(G565)</f>
        <v>0</v>
      </c>
      <c r="H564" s="85"/>
      <c r="I564" s="85"/>
    </row>
    <row r="565" spans="1:9" ht="78.75" hidden="1">
      <c r="A565" s="86" t="s">
        <v>200</v>
      </c>
      <c r="B565" s="80">
        <v>58</v>
      </c>
      <c r="C565" s="87">
        <v>9</v>
      </c>
      <c r="D565" s="87">
        <v>2</v>
      </c>
      <c r="E565" s="88">
        <v>5201800</v>
      </c>
      <c r="F565" s="80">
        <v>0</v>
      </c>
      <c r="G565" s="89">
        <f>SUM(G566)</f>
        <v>0</v>
      </c>
      <c r="H565" s="85"/>
      <c r="I565" s="85"/>
    </row>
    <row r="566" spans="1:9" ht="78.75" hidden="1">
      <c r="A566" s="86" t="s">
        <v>122</v>
      </c>
      <c r="B566" s="80">
        <v>58</v>
      </c>
      <c r="C566" s="87">
        <v>9</v>
      </c>
      <c r="D566" s="87">
        <v>2</v>
      </c>
      <c r="E566" s="88">
        <v>5201800</v>
      </c>
      <c r="F566" s="80">
        <v>611</v>
      </c>
      <c r="G566" s="89"/>
      <c r="H566" s="85"/>
      <c r="I566" s="85"/>
    </row>
    <row r="567" spans="1:9" ht="15.75" hidden="1">
      <c r="A567" s="86" t="s">
        <v>75</v>
      </c>
      <c r="B567" s="80">
        <v>58</v>
      </c>
      <c r="C567" s="87">
        <v>9</v>
      </c>
      <c r="D567" s="87">
        <v>2</v>
      </c>
      <c r="E567" s="88">
        <v>5210000</v>
      </c>
      <c r="F567" s="80">
        <v>0</v>
      </c>
      <c r="G567" s="89">
        <f>SUM(G568)</f>
        <v>0</v>
      </c>
      <c r="H567" s="85"/>
      <c r="I567" s="85"/>
    </row>
    <row r="568" spans="1:9" ht="110.25" hidden="1">
      <c r="A568" s="104" t="s">
        <v>199</v>
      </c>
      <c r="B568" s="80">
        <v>58</v>
      </c>
      <c r="C568" s="87">
        <v>9</v>
      </c>
      <c r="D568" s="87">
        <v>2</v>
      </c>
      <c r="E568" s="318">
        <v>5210224</v>
      </c>
      <c r="F568" s="80">
        <v>0</v>
      </c>
      <c r="G568" s="89">
        <f>SUM(G569)</f>
        <v>0</v>
      </c>
      <c r="H568" s="85"/>
      <c r="I568" s="85"/>
    </row>
    <row r="569" spans="1:9" ht="78.75" hidden="1">
      <c r="A569" s="86" t="s">
        <v>122</v>
      </c>
      <c r="B569" s="80">
        <v>58</v>
      </c>
      <c r="C569" s="87">
        <v>9</v>
      </c>
      <c r="D569" s="87">
        <v>2</v>
      </c>
      <c r="E569" s="88">
        <v>5210224</v>
      </c>
      <c r="F569" s="80">
        <v>611</v>
      </c>
      <c r="G569" s="89"/>
      <c r="H569" s="85"/>
      <c r="I569" s="85"/>
    </row>
    <row r="570" spans="1:9" ht="15.75" hidden="1">
      <c r="A570" s="113"/>
      <c r="B570" s="90">
        <v>58</v>
      </c>
      <c r="C570" s="114">
        <v>9</v>
      </c>
      <c r="D570" s="114">
        <v>3</v>
      </c>
      <c r="E570" s="115">
        <v>0</v>
      </c>
      <c r="F570" s="90">
        <v>0</v>
      </c>
      <c r="G570" s="116">
        <f>SUM(G571)</f>
        <v>0</v>
      </c>
      <c r="H570" s="85"/>
      <c r="I570" s="85"/>
    </row>
    <row r="571" spans="1:9" ht="15.75" hidden="1">
      <c r="A571" s="86" t="s">
        <v>75</v>
      </c>
      <c r="B571" s="80">
        <v>58</v>
      </c>
      <c r="C571" s="87">
        <v>9</v>
      </c>
      <c r="D571" s="87">
        <v>3</v>
      </c>
      <c r="E571" s="88">
        <v>5210000</v>
      </c>
      <c r="F571" s="80">
        <v>0</v>
      </c>
      <c r="G571" s="89">
        <f>SUM(G572)</f>
        <v>0</v>
      </c>
      <c r="H571" s="85"/>
      <c r="I571" s="85"/>
    </row>
    <row r="572" spans="1:9" ht="110.25" hidden="1">
      <c r="A572" s="104" t="s">
        <v>199</v>
      </c>
      <c r="B572" s="80">
        <v>58</v>
      </c>
      <c r="C572" s="87">
        <v>9</v>
      </c>
      <c r="D572" s="87">
        <v>3</v>
      </c>
      <c r="E572" s="318">
        <v>5210224</v>
      </c>
      <c r="F572" s="80">
        <v>0</v>
      </c>
      <c r="G572" s="89">
        <f>SUM(G573)</f>
        <v>0</v>
      </c>
      <c r="H572" s="85"/>
      <c r="I572" s="85"/>
    </row>
    <row r="573" spans="1:9" ht="78.75" hidden="1">
      <c r="A573" s="86" t="s">
        <v>122</v>
      </c>
      <c r="B573" s="80">
        <v>58</v>
      </c>
      <c r="C573" s="87">
        <v>9</v>
      </c>
      <c r="D573" s="87">
        <v>3</v>
      </c>
      <c r="E573" s="88">
        <v>5210224</v>
      </c>
      <c r="F573" s="80">
        <v>611</v>
      </c>
      <c r="G573" s="89"/>
      <c r="H573" s="85"/>
      <c r="I573" s="85"/>
    </row>
    <row r="574" spans="1:9" ht="15.75" hidden="1">
      <c r="A574" s="79" t="s">
        <v>174</v>
      </c>
      <c r="B574" s="90">
        <v>58</v>
      </c>
      <c r="C574" s="81">
        <v>9</v>
      </c>
      <c r="D574" s="81">
        <v>4</v>
      </c>
      <c r="E574" s="82">
        <v>0</v>
      </c>
      <c r="F574" s="83">
        <v>0</v>
      </c>
      <c r="G574" s="103" t="e">
        <f>SUM(G575+G581+G584)</f>
        <v>#REF!</v>
      </c>
      <c r="H574" s="85"/>
      <c r="I574" s="85"/>
    </row>
    <row r="575" spans="1:9" ht="15.75" hidden="1">
      <c r="A575" s="86" t="s">
        <v>175</v>
      </c>
      <c r="B575" s="80">
        <v>58</v>
      </c>
      <c r="C575" s="87">
        <v>9</v>
      </c>
      <c r="D575" s="87">
        <v>4</v>
      </c>
      <c r="E575" s="88">
        <v>4770000</v>
      </c>
      <c r="F575" s="80">
        <v>0</v>
      </c>
      <c r="G575" s="89" t="e">
        <f>SUM(G576+G578)</f>
        <v>#REF!</v>
      </c>
      <c r="H575" s="85"/>
      <c r="I575" s="85"/>
    </row>
    <row r="576" spans="1:9" ht="31.5" hidden="1">
      <c r="A576" s="86" t="s">
        <v>12</v>
      </c>
      <c r="B576" s="80">
        <v>58</v>
      </c>
      <c r="C576" s="87">
        <v>9</v>
      </c>
      <c r="D576" s="87">
        <v>4</v>
      </c>
      <c r="E576" s="88">
        <v>4779500</v>
      </c>
      <c r="F576" s="80">
        <v>0</v>
      </c>
      <c r="G576" s="89">
        <f>SUM(G577)</f>
        <v>0</v>
      </c>
      <c r="H576" s="85"/>
      <c r="I576" s="85"/>
    </row>
    <row r="577" spans="1:9" ht="78.75" hidden="1">
      <c r="A577" s="86" t="s">
        <v>122</v>
      </c>
      <c r="B577" s="80">
        <v>58</v>
      </c>
      <c r="C577" s="87">
        <v>9</v>
      </c>
      <c r="D577" s="87">
        <v>4</v>
      </c>
      <c r="E577" s="88">
        <v>4779500</v>
      </c>
      <c r="F577" s="80">
        <v>611</v>
      </c>
      <c r="G577" s="89"/>
      <c r="H577" s="85"/>
      <c r="I577" s="85"/>
    </row>
    <row r="578" spans="1:9" ht="31.5" hidden="1">
      <c r="A578" s="86" t="s">
        <v>19</v>
      </c>
      <c r="B578" s="80">
        <v>58</v>
      </c>
      <c r="C578" s="87">
        <v>9</v>
      </c>
      <c r="D578" s="87">
        <v>4</v>
      </c>
      <c r="E578" s="88">
        <v>4779900</v>
      </c>
      <c r="F578" s="80">
        <v>0</v>
      </c>
      <c r="G578" s="89" t="e">
        <f>SUM(G579+G580)</f>
        <v>#REF!</v>
      </c>
      <c r="H578" s="85"/>
      <c r="I578" s="85"/>
    </row>
    <row r="579" spans="1:9" ht="78.75" hidden="1">
      <c r="A579" s="86" t="s">
        <v>122</v>
      </c>
      <c r="B579" s="80">
        <v>58</v>
      </c>
      <c r="C579" s="87">
        <v>9</v>
      </c>
      <c r="D579" s="87">
        <v>4</v>
      </c>
      <c r="E579" s="88">
        <v>4779900</v>
      </c>
      <c r="F579" s="80">
        <v>611</v>
      </c>
      <c r="G579" s="89"/>
      <c r="H579" s="85"/>
      <c r="I579" s="85"/>
    </row>
    <row r="580" spans="1:9" ht="63" hidden="1">
      <c r="A580" s="86" t="s">
        <v>171</v>
      </c>
      <c r="B580" s="80">
        <v>58</v>
      </c>
      <c r="C580" s="87">
        <v>9</v>
      </c>
      <c r="D580" s="87">
        <v>4</v>
      </c>
      <c r="E580" s="88">
        <v>4779901</v>
      </c>
      <c r="F580" s="80">
        <v>0</v>
      </c>
      <c r="G580" s="89" t="e">
        <f>SUM(#REF!)</f>
        <v>#REF!</v>
      </c>
      <c r="H580" s="85"/>
      <c r="I580" s="85"/>
    </row>
    <row r="581" spans="1:9" ht="31.5" hidden="1">
      <c r="A581" s="86" t="s">
        <v>104</v>
      </c>
      <c r="B581" s="80">
        <v>58</v>
      </c>
      <c r="C581" s="87">
        <v>9</v>
      </c>
      <c r="D581" s="87">
        <v>4</v>
      </c>
      <c r="E581" s="88">
        <v>5200000</v>
      </c>
      <c r="F581" s="80">
        <v>0</v>
      </c>
      <c r="G581" s="89">
        <f>SUM(G582)</f>
        <v>0</v>
      </c>
      <c r="H581" s="85"/>
      <c r="I581" s="85"/>
    </row>
    <row r="582" spans="1:9" ht="78.75" hidden="1">
      <c r="A582" s="86" t="s">
        <v>200</v>
      </c>
      <c r="B582" s="80">
        <v>58</v>
      </c>
      <c r="C582" s="87">
        <v>9</v>
      </c>
      <c r="D582" s="87">
        <v>4</v>
      </c>
      <c r="E582" s="88">
        <v>5201800</v>
      </c>
      <c r="F582" s="80">
        <v>0</v>
      </c>
      <c r="G582" s="89">
        <f>SUM(G583)</f>
        <v>0</v>
      </c>
      <c r="H582" s="85"/>
      <c r="I582" s="85"/>
    </row>
    <row r="583" spans="1:9" ht="78.75" hidden="1">
      <c r="A583" s="86" t="s">
        <v>122</v>
      </c>
      <c r="B583" s="80">
        <v>58</v>
      </c>
      <c r="C583" s="87">
        <v>9</v>
      </c>
      <c r="D583" s="87">
        <v>4</v>
      </c>
      <c r="E583" s="88">
        <v>5201800</v>
      </c>
      <c r="F583" s="80">
        <v>611</v>
      </c>
      <c r="G583" s="89"/>
      <c r="H583" s="85"/>
      <c r="I583" s="85"/>
    </row>
    <row r="584" spans="1:9" ht="15.75" hidden="1">
      <c r="A584" s="86" t="s">
        <v>75</v>
      </c>
      <c r="B584" s="80">
        <v>58</v>
      </c>
      <c r="C584" s="87">
        <v>9</v>
      </c>
      <c r="D584" s="87">
        <v>4</v>
      </c>
      <c r="E584" s="88">
        <v>5210000</v>
      </c>
      <c r="F584" s="80">
        <v>0</v>
      </c>
      <c r="G584" s="89">
        <f>SUM(G585)</f>
        <v>0</v>
      </c>
      <c r="H584" s="85"/>
      <c r="I584" s="85"/>
    </row>
    <row r="585" spans="1:9" ht="110.25" hidden="1">
      <c r="A585" s="104" t="s">
        <v>199</v>
      </c>
      <c r="B585" s="80">
        <v>58</v>
      </c>
      <c r="C585" s="87">
        <v>9</v>
      </c>
      <c r="D585" s="87">
        <v>4</v>
      </c>
      <c r="E585" s="318">
        <v>5210224</v>
      </c>
      <c r="F585" s="80">
        <v>0</v>
      </c>
      <c r="G585" s="89">
        <f>SUM(G586)</f>
        <v>0</v>
      </c>
      <c r="H585" s="85"/>
      <c r="I585" s="85"/>
    </row>
    <row r="586" spans="1:9" ht="78.75" hidden="1">
      <c r="A586" s="86" t="s">
        <v>122</v>
      </c>
      <c r="B586" s="80">
        <v>58</v>
      </c>
      <c r="C586" s="87">
        <v>9</v>
      </c>
      <c r="D586" s="87">
        <v>4</v>
      </c>
      <c r="E586" s="88">
        <v>5210224</v>
      </c>
      <c r="F586" s="80">
        <v>611</v>
      </c>
      <c r="G586" s="89"/>
      <c r="H586" s="85"/>
      <c r="I586" s="85"/>
    </row>
    <row r="587" spans="1:9" ht="31.5" hidden="1">
      <c r="A587" s="79" t="s">
        <v>201</v>
      </c>
      <c r="B587" s="90">
        <v>58</v>
      </c>
      <c r="C587" s="81">
        <v>9</v>
      </c>
      <c r="D587" s="81">
        <v>9</v>
      </c>
      <c r="E587" s="82">
        <v>0</v>
      </c>
      <c r="F587" s="83">
        <v>0</v>
      </c>
      <c r="G587" s="103">
        <f>SUM(G588)</f>
        <v>0</v>
      </c>
      <c r="H587" s="85"/>
      <c r="I587" s="85"/>
    </row>
    <row r="588" spans="1:9" ht="15.75" hidden="1">
      <c r="A588" s="86" t="s">
        <v>75</v>
      </c>
      <c r="B588" s="80">
        <v>58</v>
      </c>
      <c r="C588" s="87">
        <v>9</v>
      </c>
      <c r="D588" s="87">
        <v>9</v>
      </c>
      <c r="E588" s="88">
        <v>5210000</v>
      </c>
      <c r="F588" s="80">
        <v>0</v>
      </c>
      <c r="G588" s="89">
        <f>SUM(G589+G591+G593)</f>
        <v>0</v>
      </c>
      <c r="H588" s="85"/>
      <c r="I588" s="85"/>
    </row>
    <row r="589" spans="1:9" ht="47.25" hidden="1">
      <c r="A589" s="86" t="s">
        <v>202</v>
      </c>
      <c r="B589" s="80">
        <v>58</v>
      </c>
      <c r="C589" s="87">
        <v>9</v>
      </c>
      <c r="D589" s="87">
        <v>9</v>
      </c>
      <c r="E589" s="88">
        <v>5210214</v>
      </c>
      <c r="F589" s="80">
        <v>0</v>
      </c>
      <c r="G589" s="89">
        <f>SUM(G590)</f>
        <v>0</v>
      </c>
      <c r="H589" s="85"/>
      <c r="I589" s="85"/>
    </row>
    <row r="590" spans="1:9" ht="78.75" hidden="1">
      <c r="A590" s="86" t="s">
        <v>122</v>
      </c>
      <c r="B590" s="80">
        <v>58</v>
      </c>
      <c r="C590" s="87">
        <v>9</v>
      </c>
      <c r="D590" s="87">
        <v>9</v>
      </c>
      <c r="E590" s="88">
        <v>5210214</v>
      </c>
      <c r="F590" s="80">
        <v>611</v>
      </c>
      <c r="G590" s="89"/>
      <c r="H590" s="85"/>
      <c r="I590" s="85"/>
    </row>
    <row r="591" spans="1:9" ht="110.25" hidden="1">
      <c r="A591" s="104" t="s">
        <v>199</v>
      </c>
      <c r="B591" s="80">
        <v>58</v>
      </c>
      <c r="C591" s="87">
        <v>9</v>
      </c>
      <c r="D591" s="87">
        <v>9</v>
      </c>
      <c r="E591" s="318">
        <v>5210224</v>
      </c>
      <c r="F591" s="80">
        <v>0</v>
      </c>
      <c r="G591" s="89">
        <f>SUM(G592)</f>
        <v>0</v>
      </c>
      <c r="H591" s="85"/>
      <c r="I591" s="85"/>
    </row>
    <row r="592" spans="1:9" ht="78.75" hidden="1">
      <c r="A592" s="86" t="s">
        <v>122</v>
      </c>
      <c r="B592" s="80">
        <v>58</v>
      </c>
      <c r="C592" s="87">
        <v>9</v>
      </c>
      <c r="D592" s="87">
        <v>9</v>
      </c>
      <c r="E592" s="88">
        <v>5210224</v>
      </c>
      <c r="F592" s="80">
        <v>611</v>
      </c>
      <c r="G592" s="89"/>
      <c r="H592" s="85"/>
      <c r="I592" s="85"/>
    </row>
    <row r="593" spans="1:9" ht="126" hidden="1">
      <c r="A593" s="104" t="s">
        <v>203</v>
      </c>
      <c r="B593" s="80">
        <v>58</v>
      </c>
      <c r="C593" s="87">
        <v>9</v>
      </c>
      <c r="D593" s="87">
        <v>9</v>
      </c>
      <c r="E593" s="88">
        <v>5210228</v>
      </c>
      <c r="F593" s="80">
        <v>0</v>
      </c>
      <c r="G593" s="89">
        <f>SUM(G594)</f>
        <v>0</v>
      </c>
      <c r="H593" s="85"/>
      <c r="I593" s="85"/>
    </row>
    <row r="594" spans="1:9" ht="78.75" hidden="1">
      <c r="A594" s="86" t="s">
        <v>122</v>
      </c>
      <c r="B594" s="80">
        <v>58</v>
      </c>
      <c r="C594" s="87">
        <v>9</v>
      </c>
      <c r="D594" s="87">
        <v>9</v>
      </c>
      <c r="E594" s="88">
        <v>5210228</v>
      </c>
      <c r="F594" s="80">
        <v>611</v>
      </c>
      <c r="G594" s="89"/>
      <c r="H594" s="85"/>
      <c r="I594" s="85"/>
    </row>
    <row r="595" spans="1:9" ht="47.25" hidden="1">
      <c r="A595" s="317" t="s">
        <v>204</v>
      </c>
      <c r="B595" s="70">
        <v>60</v>
      </c>
      <c r="C595" s="71">
        <v>0</v>
      </c>
      <c r="D595" s="71">
        <v>0</v>
      </c>
      <c r="E595" s="72">
        <v>0</v>
      </c>
      <c r="F595" s="70">
        <v>0</v>
      </c>
      <c r="G595" s="110">
        <f>SUM(G596)</f>
        <v>0</v>
      </c>
      <c r="H595" s="85"/>
      <c r="I595" s="85"/>
    </row>
    <row r="596" spans="1:9" ht="15.75" hidden="1">
      <c r="A596" s="79" t="s">
        <v>18</v>
      </c>
      <c r="B596" s="90">
        <v>60</v>
      </c>
      <c r="C596" s="81">
        <v>1</v>
      </c>
      <c r="D596" s="81">
        <v>13</v>
      </c>
      <c r="E596" s="82">
        <v>0</v>
      </c>
      <c r="F596" s="83">
        <v>0</v>
      </c>
      <c r="G596" s="84">
        <f>SUM(G597)</f>
        <v>0</v>
      </c>
      <c r="H596" s="85"/>
      <c r="I596" s="85"/>
    </row>
    <row r="597" spans="1:9" ht="35.25" hidden="1" customHeight="1">
      <c r="A597" s="86" t="s">
        <v>7</v>
      </c>
      <c r="B597" s="80">
        <v>60</v>
      </c>
      <c r="C597" s="87">
        <v>1</v>
      </c>
      <c r="D597" s="87">
        <v>13</v>
      </c>
      <c r="E597" s="88">
        <v>20000</v>
      </c>
      <c r="F597" s="80">
        <v>0</v>
      </c>
      <c r="G597" s="89">
        <f>SUM(G598)</f>
        <v>0</v>
      </c>
      <c r="H597" s="85"/>
      <c r="I597" s="85"/>
    </row>
    <row r="598" spans="1:9" ht="31.5" hidden="1">
      <c r="A598" s="86" t="s">
        <v>19</v>
      </c>
      <c r="B598" s="80">
        <v>60</v>
      </c>
      <c r="C598" s="87">
        <v>1</v>
      </c>
      <c r="D598" s="87">
        <v>13</v>
      </c>
      <c r="E598" s="88">
        <v>29900</v>
      </c>
      <c r="F598" s="80">
        <v>0</v>
      </c>
      <c r="G598" s="89">
        <f>SUM(G599)</f>
        <v>0</v>
      </c>
      <c r="H598" s="85"/>
      <c r="I598" s="85"/>
    </row>
    <row r="599" spans="1:9" ht="31.5" hidden="1">
      <c r="A599" s="86" t="s">
        <v>95</v>
      </c>
      <c r="B599" s="80">
        <v>60</v>
      </c>
      <c r="C599" s="87">
        <v>1</v>
      </c>
      <c r="D599" s="87">
        <v>13</v>
      </c>
      <c r="E599" s="88">
        <v>29900</v>
      </c>
      <c r="F599" s="80">
        <v>999</v>
      </c>
      <c r="G599" s="89"/>
      <c r="H599" s="85"/>
      <c r="I599" s="85"/>
    </row>
    <row r="600" spans="1:9" ht="35.25" hidden="1" customHeight="1">
      <c r="A600" s="474" t="s">
        <v>130</v>
      </c>
      <c r="B600" s="475"/>
      <c r="C600" s="475"/>
      <c r="D600" s="475"/>
      <c r="E600" s="475"/>
      <c r="F600" s="476"/>
      <c r="G600" s="2">
        <f>SUM(G601+G618+G622+G632)</f>
        <v>0</v>
      </c>
      <c r="H600" s="2">
        <f t="shared" ref="H600:I600" si="259">SUM(H601+H618+H622+H632)</f>
        <v>0</v>
      </c>
      <c r="I600" s="2">
        <f t="shared" si="259"/>
        <v>0</v>
      </c>
    </row>
    <row r="601" spans="1:9" s="10" customFormat="1" ht="15.75" hidden="1">
      <c r="A601" s="3" t="s">
        <v>5</v>
      </c>
      <c r="B601" s="4">
        <v>59</v>
      </c>
      <c r="C601" s="125">
        <v>1</v>
      </c>
      <c r="D601" s="126">
        <v>0</v>
      </c>
      <c r="E601" s="7">
        <v>0</v>
      </c>
      <c r="F601" s="8">
        <v>0</v>
      </c>
      <c r="G601" s="9">
        <f>SUM(G602+G605+G610+G613)</f>
        <v>0</v>
      </c>
      <c r="H601" s="9">
        <f t="shared" ref="H601:I601" si="260">SUM(H602+H605+H610+H613)</f>
        <v>0</v>
      </c>
      <c r="I601" s="9">
        <f t="shared" si="260"/>
        <v>0</v>
      </c>
    </row>
    <row r="602" spans="1:9" s="18" customFormat="1" ht="35.25" hidden="1" customHeight="1">
      <c r="A602" s="11" t="s">
        <v>6</v>
      </c>
      <c r="B602" s="12">
        <v>59</v>
      </c>
      <c r="C602" s="127">
        <v>1</v>
      </c>
      <c r="D602" s="128">
        <v>2</v>
      </c>
      <c r="E602" s="15">
        <v>0</v>
      </c>
      <c r="F602" s="16">
        <v>0</v>
      </c>
      <c r="G602" s="17">
        <f>SUM(G603)</f>
        <v>0</v>
      </c>
      <c r="H602" s="17">
        <f t="shared" ref="H602:I603" si="261">SUM(H603)</f>
        <v>0</v>
      </c>
      <c r="I602" s="17">
        <f t="shared" si="261"/>
        <v>0</v>
      </c>
    </row>
    <row r="603" spans="1:9" ht="15.75" hidden="1">
      <c r="A603" s="11" t="s">
        <v>7</v>
      </c>
      <c r="B603" s="12">
        <v>59</v>
      </c>
      <c r="C603" s="127">
        <v>1</v>
      </c>
      <c r="D603" s="128">
        <v>2</v>
      </c>
      <c r="E603" s="15">
        <v>20300</v>
      </c>
      <c r="F603" s="16">
        <v>0</v>
      </c>
      <c r="G603" s="17">
        <f>SUM(G604)</f>
        <v>0</v>
      </c>
      <c r="H603" s="17">
        <f t="shared" si="261"/>
        <v>0</v>
      </c>
      <c r="I603" s="17">
        <f t="shared" si="261"/>
        <v>0</v>
      </c>
    </row>
    <row r="604" spans="1:9" ht="31.5" hidden="1">
      <c r="A604" s="27" t="s">
        <v>8</v>
      </c>
      <c r="B604" s="28">
        <v>59</v>
      </c>
      <c r="C604" s="131">
        <v>1</v>
      </c>
      <c r="D604" s="132">
        <v>2</v>
      </c>
      <c r="E604" s="31">
        <v>20300</v>
      </c>
      <c r="F604" s="32">
        <v>500</v>
      </c>
      <c r="G604" s="33">
        <v>0</v>
      </c>
      <c r="H604" s="33">
        <v>0</v>
      </c>
      <c r="I604" s="33">
        <v>0</v>
      </c>
    </row>
    <row r="605" spans="1:9" ht="94.5" hidden="1">
      <c r="A605" s="34" t="s">
        <v>9</v>
      </c>
      <c r="B605" s="28">
        <v>59</v>
      </c>
      <c r="C605" s="131">
        <v>1</v>
      </c>
      <c r="D605" s="132">
        <v>4</v>
      </c>
      <c r="E605" s="31">
        <v>0</v>
      </c>
      <c r="F605" s="32">
        <v>0</v>
      </c>
      <c r="G605" s="33">
        <f>SUM(G606+G608)</f>
        <v>0</v>
      </c>
      <c r="H605" s="33">
        <f t="shared" ref="H605:I605" si="262">SUM(H606+H608)</f>
        <v>0</v>
      </c>
      <c r="I605" s="33">
        <f t="shared" si="262"/>
        <v>0</v>
      </c>
    </row>
    <row r="606" spans="1:9" ht="15.75" hidden="1">
      <c r="A606" s="34" t="s">
        <v>11</v>
      </c>
      <c r="B606" s="28">
        <v>59</v>
      </c>
      <c r="C606" s="131">
        <v>1</v>
      </c>
      <c r="D606" s="132">
        <v>4</v>
      </c>
      <c r="E606" s="31">
        <v>20400</v>
      </c>
      <c r="F606" s="32">
        <v>0</v>
      </c>
      <c r="G606" s="33">
        <f>SUM(G607)</f>
        <v>0</v>
      </c>
      <c r="H606" s="33">
        <f t="shared" ref="H606:I606" si="263">SUM(H607)</f>
        <v>0</v>
      </c>
      <c r="I606" s="33">
        <f t="shared" si="263"/>
        <v>0</v>
      </c>
    </row>
    <row r="607" spans="1:9" ht="31.5" hidden="1">
      <c r="A607" s="27" t="s">
        <v>8</v>
      </c>
      <c r="B607" s="28">
        <v>59</v>
      </c>
      <c r="C607" s="131">
        <v>1</v>
      </c>
      <c r="D607" s="132">
        <v>4</v>
      </c>
      <c r="E607" s="31">
        <v>20400</v>
      </c>
      <c r="F607" s="32">
        <v>500</v>
      </c>
      <c r="G607" s="33">
        <v>0</v>
      </c>
      <c r="H607" s="33">
        <v>0</v>
      </c>
      <c r="I607" s="33">
        <v>0</v>
      </c>
    </row>
    <row r="608" spans="1:9" ht="31.5" hidden="1">
      <c r="A608" s="34" t="s">
        <v>12</v>
      </c>
      <c r="B608" s="28">
        <v>59</v>
      </c>
      <c r="C608" s="131">
        <v>1</v>
      </c>
      <c r="D608" s="132">
        <v>4</v>
      </c>
      <c r="E608" s="31">
        <v>29500</v>
      </c>
      <c r="F608" s="32">
        <v>0</v>
      </c>
      <c r="G608" s="33">
        <f>SUM(G609)</f>
        <v>0</v>
      </c>
      <c r="H608" s="33">
        <f t="shared" ref="H608:I608" si="264">SUM(H609)</f>
        <v>0</v>
      </c>
      <c r="I608" s="33">
        <f t="shared" si="264"/>
        <v>0</v>
      </c>
    </row>
    <row r="609" spans="1:9" ht="31.5" hidden="1">
      <c r="A609" s="27" t="s">
        <v>8</v>
      </c>
      <c r="B609" s="42">
        <v>59</v>
      </c>
      <c r="C609" s="135">
        <v>1</v>
      </c>
      <c r="D609" s="136">
        <v>4</v>
      </c>
      <c r="E609" s="45">
        <v>29500</v>
      </c>
      <c r="F609" s="46">
        <v>500</v>
      </c>
      <c r="G609" s="33">
        <v>0</v>
      </c>
      <c r="H609" s="33">
        <v>0</v>
      </c>
      <c r="I609" s="33">
        <v>0</v>
      </c>
    </row>
    <row r="610" spans="1:9" ht="15.75" hidden="1">
      <c r="A610" s="48" t="s">
        <v>15</v>
      </c>
      <c r="B610" s="42">
        <v>59</v>
      </c>
      <c r="C610" s="135">
        <v>1</v>
      </c>
      <c r="D610" s="136">
        <v>11</v>
      </c>
      <c r="E610" s="45">
        <v>0</v>
      </c>
      <c r="F610" s="46">
        <v>0</v>
      </c>
      <c r="G610" s="33">
        <f>SUM(G611)</f>
        <v>0</v>
      </c>
      <c r="H610" s="33">
        <f t="shared" ref="H610:I611" si="265">SUM(H611)</f>
        <v>0</v>
      </c>
      <c r="I610" s="33">
        <f t="shared" si="265"/>
        <v>0</v>
      </c>
    </row>
    <row r="611" spans="1:9" ht="31.5" hidden="1">
      <c r="A611" s="48" t="s">
        <v>16</v>
      </c>
      <c r="B611" s="42">
        <v>59</v>
      </c>
      <c r="C611" s="135">
        <v>1</v>
      </c>
      <c r="D611" s="136">
        <v>11</v>
      </c>
      <c r="E611" s="45">
        <v>700500</v>
      </c>
      <c r="F611" s="46">
        <v>0</v>
      </c>
      <c r="G611" s="33">
        <f>SUM(G612)</f>
        <v>0</v>
      </c>
      <c r="H611" s="33">
        <f t="shared" si="265"/>
        <v>0</v>
      </c>
      <c r="I611" s="33">
        <f t="shared" si="265"/>
        <v>0</v>
      </c>
    </row>
    <row r="612" spans="1:9" ht="15.75" hidden="1">
      <c r="A612" s="27" t="s">
        <v>17</v>
      </c>
      <c r="B612" s="28">
        <v>59</v>
      </c>
      <c r="C612" s="131">
        <v>1</v>
      </c>
      <c r="D612" s="132">
        <v>11</v>
      </c>
      <c r="E612" s="31">
        <v>700500</v>
      </c>
      <c r="F612" s="32">
        <v>13</v>
      </c>
      <c r="G612" s="33">
        <v>0</v>
      </c>
      <c r="H612" s="33">
        <v>0</v>
      </c>
      <c r="I612" s="33">
        <v>0</v>
      </c>
    </row>
    <row r="613" spans="1:9" s="59" customFormat="1" ht="15.75" hidden="1">
      <c r="A613" s="27" t="s">
        <v>18</v>
      </c>
      <c r="B613" s="28">
        <v>59</v>
      </c>
      <c r="C613" s="131">
        <v>1</v>
      </c>
      <c r="D613" s="132">
        <v>13</v>
      </c>
      <c r="E613" s="31">
        <v>0</v>
      </c>
      <c r="F613" s="32">
        <v>0</v>
      </c>
      <c r="G613" s="33">
        <f>SUM(G614+G616)</f>
        <v>0</v>
      </c>
      <c r="H613" s="33">
        <f t="shared" ref="H613:I613" si="266">SUM(H614+H616)</f>
        <v>0</v>
      </c>
      <c r="I613" s="33">
        <f t="shared" si="266"/>
        <v>0</v>
      </c>
    </row>
    <row r="614" spans="1:9" ht="31.5" hidden="1">
      <c r="A614" s="27" t="s">
        <v>19</v>
      </c>
      <c r="B614" s="28">
        <v>59</v>
      </c>
      <c r="C614" s="131">
        <v>1</v>
      </c>
      <c r="D614" s="132">
        <v>13</v>
      </c>
      <c r="E614" s="31">
        <v>29900</v>
      </c>
      <c r="F614" s="32">
        <v>0</v>
      </c>
      <c r="G614" s="33">
        <f>SUM(G615)</f>
        <v>0</v>
      </c>
      <c r="H614" s="33">
        <f t="shared" ref="H614:I614" si="267">SUM(H615)</f>
        <v>0</v>
      </c>
      <c r="I614" s="33">
        <f t="shared" si="267"/>
        <v>0</v>
      </c>
    </row>
    <row r="615" spans="1:9" ht="31.5" hidden="1">
      <c r="A615" s="27" t="s">
        <v>8</v>
      </c>
      <c r="B615" s="28">
        <v>59</v>
      </c>
      <c r="C615" s="131">
        <v>1</v>
      </c>
      <c r="D615" s="132">
        <v>13</v>
      </c>
      <c r="E615" s="31">
        <v>29900</v>
      </c>
      <c r="F615" s="32">
        <v>500</v>
      </c>
      <c r="G615" s="33">
        <v>0</v>
      </c>
      <c r="H615" s="33">
        <v>0</v>
      </c>
      <c r="I615" s="33">
        <v>0</v>
      </c>
    </row>
    <row r="616" spans="1:9" ht="15.75" hidden="1">
      <c r="A616" s="27" t="s">
        <v>17</v>
      </c>
      <c r="B616" s="28">
        <v>59</v>
      </c>
      <c r="C616" s="131">
        <v>1</v>
      </c>
      <c r="D616" s="132">
        <v>13</v>
      </c>
      <c r="E616" s="31">
        <v>920000</v>
      </c>
      <c r="F616" s="32">
        <v>0</v>
      </c>
      <c r="G616" s="33">
        <f>SUM(G617)</f>
        <v>0</v>
      </c>
      <c r="H616" s="33">
        <f t="shared" ref="H616:I616" si="268">SUM(H617)</f>
        <v>0</v>
      </c>
      <c r="I616" s="33">
        <f t="shared" si="268"/>
        <v>0</v>
      </c>
    </row>
    <row r="617" spans="1:9" ht="31.5" hidden="1">
      <c r="A617" s="27" t="s">
        <v>8</v>
      </c>
      <c r="B617" s="28">
        <v>59</v>
      </c>
      <c r="C617" s="131">
        <v>1</v>
      </c>
      <c r="D617" s="132">
        <v>13</v>
      </c>
      <c r="E617" s="31">
        <v>920000</v>
      </c>
      <c r="F617" s="32">
        <v>500</v>
      </c>
      <c r="G617" s="33">
        <v>0</v>
      </c>
      <c r="H617" s="33">
        <v>0</v>
      </c>
      <c r="I617" s="33">
        <v>0</v>
      </c>
    </row>
    <row r="618" spans="1:9" s="10" customFormat="1" ht="15.75" hidden="1">
      <c r="A618" s="50" t="s">
        <v>78</v>
      </c>
      <c r="B618" s="51">
        <v>59</v>
      </c>
      <c r="C618" s="137">
        <v>2</v>
      </c>
      <c r="D618" s="138">
        <v>0</v>
      </c>
      <c r="E618" s="54">
        <v>0</v>
      </c>
      <c r="F618" s="55">
        <v>0</v>
      </c>
      <c r="G618" s="56">
        <f>SUM(G619)</f>
        <v>0</v>
      </c>
      <c r="H618" s="56">
        <f t="shared" ref="H618:I620" si="269">SUM(H619)</f>
        <v>0</v>
      </c>
      <c r="I618" s="56">
        <f t="shared" si="269"/>
        <v>0</v>
      </c>
    </row>
    <row r="619" spans="1:9" ht="35.25" hidden="1" customHeight="1">
      <c r="A619" s="34" t="s">
        <v>79</v>
      </c>
      <c r="B619" s="28">
        <v>59</v>
      </c>
      <c r="C619" s="131">
        <v>2</v>
      </c>
      <c r="D619" s="132">
        <v>3</v>
      </c>
      <c r="E619" s="31">
        <v>0</v>
      </c>
      <c r="F619" s="32">
        <v>0</v>
      </c>
      <c r="G619" s="33">
        <f>SUM(G620)</f>
        <v>0</v>
      </c>
      <c r="H619" s="33">
        <f t="shared" si="269"/>
        <v>0</v>
      </c>
      <c r="I619" s="33">
        <f t="shared" si="269"/>
        <v>0</v>
      </c>
    </row>
    <row r="620" spans="1:9" ht="47.25" hidden="1">
      <c r="A620" s="34" t="s">
        <v>195</v>
      </c>
      <c r="B620" s="28">
        <v>59</v>
      </c>
      <c r="C620" s="131">
        <v>2</v>
      </c>
      <c r="D620" s="132">
        <v>3</v>
      </c>
      <c r="E620" s="31">
        <v>13600</v>
      </c>
      <c r="F620" s="32">
        <v>0</v>
      </c>
      <c r="G620" s="33">
        <f>SUM(G621)</f>
        <v>0</v>
      </c>
      <c r="H620" s="33">
        <f t="shared" si="269"/>
        <v>0</v>
      </c>
      <c r="I620" s="33">
        <f t="shared" si="269"/>
        <v>0</v>
      </c>
    </row>
    <row r="621" spans="1:9" ht="31.5" hidden="1">
      <c r="A621" s="27" t="s">
        <v>8</v>
      </c>
      <c r="B621" s="28">
        <v>59</v>
      </c>
      <c r="C621" s="131">
        <v>2</v>
      </c>
      <c r="D621" s="132">
        <v>3</v>
      </c>
      <c r="E621" s="31">
        <v>13600</v>
      </c>
      <c r="F621" s="32">
        <v>500</v>
      </c>
      <c r="G621" s="47"/>
      <c r="H621" s="47"/>
      <c r="I621" s="47"/>
    </row>
    <row r="622" spans="1:9" s="10" customFormat="1" ht="15.75" hidden="1">
      <c r="A622" s="50" t="s">
        <v>23</v>
      </c>
      <c r="B622" s="51">
        <v>59</v>
      </c>
      <c r="C622" s="137">
        <v>5</v>
      </c>
      <c r="D622" s="138">
        <v>0</v>
      </c>
      <c r="E622" s="54">
        <v>0</v>
      </c>
      <c r="F622" s="55">
        <v>0</v>
      </c>
      <c r="G622" s="56">
        <f>SUM(G623)</f>
        <v>0</v>
      </c>
      <c r="H622" s="56">
        <f t="shared" ref="H622:I622" si="270">SUM(H623)</f>
        <v>0</v>
      </c>
      <c r="I622" s="56">
        <f t="shared" si="270"/>
        <v>0</v>
      </c>
    </row>
    <row r="623" spans="1:9" ht="15.75" hidden="1">
      <c r="A623" s="34" t="s">
        <v>24</v>
      </c>
      <c r="B623" s="28">
        <v>59</v>
      </c>
      <c r="C623" s="131">
        <v>5</v>
      </c>
      <c r="D623" s="132">
        <v>3</v>
      </c>
      <c r="E623" s="31">
        <v>0</v>
      </c>
      <c r="F623" s="32">
        <v>0</v>
      </c>
      <c r="G623" s="47">
        <f>SUM(G624+G626+G628+G630)</f>
        <v>0</v>
      </c>
      <c r="H623" s="47">
        <f t="shared" ref="H623:I623" si="271">SUM(H624+H626+H628+H630)</f>
        <v>0</v>
      </c>
      <c r="I623" s="47">
        <f t="shared" si="271"/>
        <v>0</v>
      </c>
    </row>
    <row r="624" spans="1:9" ht="15.75" hidden="1">
      <c r="A624" s="34" t="s">
        <v>25</v>
      </c>
      <c r="B624" s="28">
        <v>59</v>
      </c>
      <c r="C624" s="131">
        <v>5</v>
      </c>
      <c r="D624" s="132">
        <v>3</v>
      </c>
      <c r="E624" s="31">
        <v>6000100</v>
      </c>
      <c r="F624" s="32">
        <v>0</v>
      </c>
      <c r="G624" s="47">
        <f>SUM(G625)</f>
        <v>0</v>
      </c>
      <c r="H624" s="47">
        <f t="shared" ref="H624:I624" si="272">SUM(H625)</f>
        <v>0</v>
      </c>
      <c r="I624" s="47">
        <f t="shared" si="272"/>
        <v>0</v>
      </c>
    </row>
    <row r="625" spans="1:9" ht="31.5" hidden="1">
      <c r="A625" s="27" t="s">
        <v>8</v>
      </c>
      <c r="B625" s="28">
        <v>59</v>
      </c>
      <c r="C625" s="131">
        <v>5</v>
      </c>
      <c r="D625" s="132">
        <v>3</v>
      </c>
      <c r="E625" s="31">
        <v>6000100</v>
      </c>
      <c r="F625" s="32">
        <v>500</v>
      </c>
      <c r="G625" s="47">
        <v>0</v>
      </c>
      <c r="H625" s="47">
        <v>0</v>
      </c>
      <c r="I625" s="47">
        <v>0</v>
      </c>
    </row>
    <row r="626" spans="1:9" ht="15.75" hidden="1">
      <c r="A626" s="27" t="s">
        <v>26</v>
      </c>
      <c r="B626" s="28">
        <v>59</v>
      </c>
      <c r="C626" s="131">
        <v>5</v>
      </c>
      <c r="D626" s="132">
        <v>3</v>
      </c>
      <c r="E626" s="31">
        <v>6000300</v>
      </c>
      <c r="F626" s="32">
        <v>0</v>
      </c>
      <c r="G626" s="47">
        <f>SUM(G627)</f>
        <v>0</v>
      </c>
      <c r="H626" s="47">
        <f t="shared" ref="H626:I626" si="273">SUM(H627)</f>
        <v>0</v>
      </c>
      <c r="I626" s="47">
        <f t="shared" si="273"/>
        <v>0</v>
      </c>
    </row>
    <row r="627" spans="1:9" ht="31.5" hidden="1">
      <c r="A627" s="27" t="s">
        <v>8</v>
      </c>
      <c r="B627" s="28">
        <v>59</v>
      </c>
      <c r="C627" s="131">
        <v>5</v>
      </c>
      <c r="D627" s="132">
        <v>3</v>
      </c>
      <c r="E627" s="31">
        <v>6000300</v>
      </c>
      <c r="F627" s="32">
        <v>500</v>
      </c>
      <c r="G627" s="47">
        <v>0</v>
      </c>
      <c r="H627" s="47">
        <v>0</v>
      </c>
      <c r="I627" s="47">
        <v>0</v>
      </c>
    </row>
    <row r="628" spans="1:9" ht="31.5" hidden="1">
      <c r="A628" s="27" t="s">
        <v>27</v>
      </c>
      <c r="B628" s="28">
        <v>59</v>
      </c>
      <c r="C628" s="131">
        <v>5</v>
      </c>
      <c r="D628" s="132">
        <v>3</v>
      </c>
      <c r="E628" s="31">
        <v>6000400</v>
      </c>
      <c r="F628" s="32">
        <v>0</v>
      </c>
      <c r="G628" s="47">
        <f>SUM(G629)</f>
        <v>0</v>
      </c>
      <c r="H628" s="47">
        <f t="shared" ref="H628:I628" si="274">SUM(H629)</f>
        <v>0</v>
      </c>
      <c r="I628" s="47">
        <f t="shared" si="274"/>
        <v>0</v>
      </c>
    </row>
    <row r="629" spans="1:9" ht="31.5" hidden="1">
      <c r="A629" s="27" t="s">
        <v>8</v>
      </c>
      <c r="B629" s="28">
        <v>59</v>
      </c>
      <c r="C629" s="131">
        <v>5</v>
      </c>
      <c r="D629" s="132">
        <v>3</v>
      </c>
      <c r="E629" s="31">
        <v>6000400</v>
      </c>
      <c r="F629" s="32">
        <v>500</v>
      </c>
      <c r="G629" s="47">
        <v>0</v>
      </c>
      <c r="H629" s="47">
        <v>0</v>
      </c>
      <c r="I629" s="47">
        <v>0</v>
      </c>
    </row>
    <row r="630" spans="1:9" ht="31.5" hidden="1">
      <c r="A630" s="27" t="s">
        <v>28</v>
      </c>
      <c r="B630" s="28">
        <v>59</v>
      </c>
      <c r="C630" s="131">
        <v>5</v>
      </c>
      <c r="D630" s="132">
        <v>3</v>
      </c>
      <c r="E630" s="31">
        <v>6000500</v>
      </c>
      <c r="F630" s="32">
        <v>0</v>
      </c>
      <c r="G630" s="47">
        <f>SUM(G631)</f>
        <v>0</v>
      </c>
      <c r="H630" s="47">
        <f t="shared" ref="H630:I630" si="275">SUM(H631)</f>
        <v>0</v>
      </c>
      <c r="I630" s="47">
        <f t="shared" si="275"/>
        <v>0</v>
      </c>
    </row>
    <row r="631" spans="1:9" ht="31.5" hidden="1">
      <c r="A631" s="27" t="s">
        <v>8</v>
      </c>
      <c r="B631" s="28">
        <v>59</v>
      </c>
      <c r="C631" s="131">
        <v>5</v>
      </c>
      <c r="D631" s="132">
        <v>3</v>
      </c>
      <c r="E631" s="31">
        <v>6000500</v>
      </c>
      <c r="F631" s="32">
        <v>500</v>
      </c>
      <c r="G631" s="47">
        <v>0</v>
      </c>
      <c r="H631" s="47">
        <v>0</v>
      </c>
      <c r="I631" s="47">
        <v>0</v>
      </c>
    </row>
    <row r="632" spans="1:9" s="10" customFormat="1" ht="15.75" hidden="1">
      <c r="A632" s="50" t="s">
        <v>75</v>
      </c>
      <c r="B632" s="51">
        <v>59</v>
      </c>
      <c r="C632" s="137">
        <v>14</v>
      </c>
      <c r="D632" s="138">
        <v>0</v>
      </c>
      <c r="E632" s="54">
        <v>0</v>
      </c>
      <c r="F632" s="55">
        <v>0</v>
      </c>
      <c r="G632" s="56">
        <f>SUM(G633)</f>
        <v>0</v>
      </c>
      <c r="H632" s="56">
        <f t="shared" ref="H632:I634" si="276">SUM(H633)</f>
        <v>0</v>
      </c>
      <c r="I632" s="56">
        <f t="shared" si="276"/>
        <v>0</v>
      </c>
    </row>
    <row r="633" spans="1:9" ht="63" hidden="1">
      <c r="A633" s="34" t="s">
        <v>13</v>
      </c>
      <c r="B633" s="28">
        <v>59</v>
      </c>
      <c r="C633" s="131">
        <v>14</v>
      </c>
      <c r="D633" s="132">
        <v>3</v>
      </c>
      <c r="E633" s="31">
        <v>0</v>
      </c>
      <c r="F633" s="32">
        <v>0</v>
      </c>
      <c r="G633" s="47">
        <f>SUM(G634)</f>
        <v>0</v>
      </c>
      <c r="H633" s="47">
        <f t="shared" si="276"/>
        <v>0</v>
      </c>
      <c r="I633" s="47">
        <f t="shared" si="276"/>
        <v>0</v>
      </c>
    </row>
    <row r="634" spans="1:9" ht="94.5" hidden="1">
      <c r="A634" s="27" t="s">
        <v>14</v>
      </c>
      <c r="B634" s="28">
        <v>59</v>
      </c>
      <c r="C634" s="131">
        <v>14</v>
      </c>
      <c r="D634" s="132">
        <v>3</v>
      </c>
      <c r="E634" s="31">
        <v>5210600</v>
      </c>
      <c r="F634" s="32">
        <v>0</v>
      </c>
      <c r="G634" s="47">
        <f>SUM(G635)</f>
        <v>0</v>
      </c>
      <c r="H634" s="47">
        <f t="shared" si="276"/>
        <v>0</v>
      </c>
      <c r="I634" s="47">
        <f t="shared" si="276"/>
        <v>0</v>
      </c>
    </row>
    <row r="635" spans="1:9" ht="15.75" hidden="1">
      <c r="A635" s="27" t="s">
        <v>32</v>
      </c>
      <c r="B635" s="28">
        <v>59</v>
      </c>
      <c r="C635" s="131">
        <v>14</v>
      </c>
      <c r="D635" s="132">
        <v>3</v>
      </c>
      <c r="E635" s="31">
        <v>5210600</v>
      </c>
      <c r="F635" s="32">
        <v>17</v>
      </c>
      <c r="G635" s="33">
        <v>0</v>
      </c>
      <c r="H635" s="33">
        <v>0</v>
      </c>
      <c r="I635" s="33">
        <v>0</v>
      </c>
    </row>
    <row r="636" spans="1:9" ht="35.25" hidden="1" customHeight="1">
      <c r="A636" s="474" t="s">
        <v>131</v>
      </c>
      <c r="B636" s="475"/>
      <c r="C636" s="475"/>
      <c r="D636" s="475"/>
      <c r="E636" s="475"/>
      <c r="F636" s="476"/>
      <c r="G636" s="2">
        <f>SUM(G637+G654+G658+G668)</f>
        <v>0</v>
      </c>
      <c r="H636" s="2">
        <f t="shared" ref="H636:I636" si="277">SUM(H637+H654+H658+H668)</f>
        <v>0</v>
      </c>
      <c r="I636" s="2">
        <f t="shared" si="277"/>
        <v>0</v>
      </c>
    </row>
    <row r="637" spans="1:9" s="10" customFormat="1" ht="15.75" hidden="1">
      <c r="A637" s="3" t="s">
        <v>5</v>
      </c>
      <c r="B637" s="4">
        <v>62</v>
      </c>
      <c r="C637" s="125">
        <v>1</v>
      </c>
      <c r="D637" s="126">
        <v>0</v>
      </c>
      <c r="E637" s="7">
        <v>0</v>
      </c>
      <c r="F637" s="8">
        <v>0</v>
      </c>
      <c r="G637" s="9">
        <f>SUM(G638+G641+G646+G649)</f>
        <v>0</v>
      </c>
      <c r="H637" s="9">
        <f t="shared" ref="H637:I637" si="278">SUM(H638+H641+H646+H649)</f>
        <v>0</v>
      </c>
      <c r="I637" s="9">
        <f t="shared" si="278"/>
        <v>0</v>
      </c>
    </row>
    <row r="638" spans="1:9" s="18" customFormat="1" ht="35.25" hidden="1" customHeight="1">
      <c r="A638" s="11" t="s">
        <v>6</v>
      </c>
      <c r="B638" s="12">
        <v>62</v>
      </c>
      <c r="C638" s="127">
        <v>1</v>
      </c>
      <c r="D638" s="128">
        <v>2</v>
      </c>
      <c r="E638" s="15">
        <v>0</v>
      </c>
      <c r="F638" s="16">
        <v>0</v>
      </c>
      <c r="G638" s="17">
        <f>SUM(G639)</f>
        <v>0</v>
      </c>
      <c r="H638" s="17">
        <f t="shared" ref="H638:I639" si="279">SUM(H639)</f>
        <v>0</v>
      </c>
      <c r="I638" s="17">
        <f t="shared" si="279"/>
        <v>0</v>
      </c>
    </row>
    <row r="639" spans="1:9" ht="15.75" hidden="1">
      <c r="A639" s="11" t="s">
        <v>7</v>
      </c>
      <c r="B639" s="12">
        <v>62</v>
      </c>
      <c r="C639" s="127">
        <v>1</v>
      </c>
      <c r="D639" s="128">
        <v>2</v>
      </c>
      <c r="E639" s="15">
        <v>20300</v>
      </c>
      <c r="F639" s="16">
        <v>0</v>
      </c>
      <c r="G639" s="17">
        <f>SUM(G640)</f>
        <v>0</v>
      </c>
      <c r="H639" s="17">
        <f t="shared" si="279"/>
        <v>0</v>
      </c>
      <c r="I639" s="17">
        <f t="shared" si="279"/>
        <v>0</v>
      </c>
    </row>
    <row r="640" spans="1:9" ht="31.5" hidden="1">
      <c r="A640" s="27" t="s">
        <v>8</v>
      </c>
      <c r="B640" s="28">
        <v>62</v>
      </c>
      <c r="C640" s="131">
        <v>1</v>
      </c>
      <c r="D640" s="132">
        <v>2</v>
      </c>
      <c r="E640" s="31">
        <v>20300</v>
      </c>
      <c r="F640" s="32">
        <v>500</v>
      </c>
      <c r="G640" s="33">
        <v>0</v>
      </c>
      <c r="H640" s="33">
        <v>0</v>
      </c>
      <c r="I640" s="33">
        <v>0</v>
      </c>
    </row>
    <row r="641" spans="1:9" ht="94.5" hidden="1">
      <c r="A641" s="34" t="s">
        <v>9</v>
      </c>
      <c r="B641" s="28">
        <v>62</v>
      </c>
      <c r="C641" s="131">
        <v>1</v>
      </c>
      <c r="D641" s="132">
        <v>4</v>
      </c>
      <c r="E641" s="31">
        <v>0</v>
      </c>
      <c r="F641" s="32">
        <v>0</v>
      </c>
      <c r="G641" s="33">
        <f>SUM(G642+G644)</f>
        <v>0</v>
      </c>
      <c r="H641" s="33">
        <f t="shared" ref="H641:I641" si="280">SUM(H642+H644)</f>
        <v>0</v>
      </c>
      <c r="I641" s="33">
        <f t="shared" si="280"/>
        <v>0</v>
      </c>
    </row>
    <row r="642" spans="1:9" ht="15.75" hidden="1">
      <c r="A642" s="34" t="s">
        <v>11</v>
      </c>
      <c r="B642" s="28">
        <v>62</v>
      </c>
      <c r="C642" s="131">
        <v>1</v>
      </c>
      <c r="D642" s="132">
        <v>4</v>
      </c>
      <c r="E642" s="31">
        <v>20400</v>
      </c>
      <c r="F642" s="32">
        <v>0</v>
      </c>
      <c r="G642" s="33">
        <f>SUM(G643)</f>
        <v>0</v>
      </c>
      <c r="H642" s="33">
        <f t="shared" ref="H642:I642" si="281">SUM(H643)</f>
        <v>0</v>
      </c>
      <c r="I642" s="33">
        <f t="shared" si="281"/>
        <v>0</v>
      </c>
    </row>
    <row r="643" spans="1:9" ht="31.5" hidden="1">
      <c r="A643" s="27" t="s">
        <v>8</v>
      </c>
      <c r="B643" s="28">
        <v>62</v>
      </c>
      <c r="C643" s="131">
        <v>1</v>
      </c>
      <c r="D643" s="132">
        <v>4</v>
      </c>
      <c r="E643" s="31">
        <v>20400</v>
      </c>
      <c r="F643" s="32">
        <v>500</v>
      </c>
      <c r="G643" s="33">
        <v>0</v>
      </c>
      <c r="H643" s="33">
        <v>0</v>
      </c>
      <c r="I643" s="33">
        <v>0</v>
      </c>
    </row>
    <row r="644" spans="1:9" ht="31.5" hidden="1">
      <c r="A644" s="34" t="s">
        <v>12</v>
      </c>
      <c r="B644" s="28">
        <v>62</v>
      </c>
      <c r="C644" s="131">
        <v>1</v>
      </c>
      <c r="D644" s="132">
        <v>4</v>
      </c>
      <c r="E644" s="31">
        <v>29500</v>
      </c>
      <c r="F644" s="32">
        <v>0</v>
      </c>
      <c r="G644" s="33">
        <f>SUM(G645)</f>
        <v>0</v>
      </c>
      <c r="H644" s="33">
        <f t="shared" ref="H644:I644" si="282">SUM(H645)</f>
        <v>0</v>
      </c>
      <c r="I644" s="33">
        <f t="shared" si="282"/>
        <v>0</v>
      </c>
    </row>
    <row r="645" spans="1:9" ht="31.5" hidden="1">
      <c r="A645" s="27" t="s">
        <v>8</v>
      </c>
      <c r="B645" s="42">
        <v>62</v>
      </c>
      <c r="C645" s="135">
        <v>1</v>
      </c>
      <c r="D645" s="136">
        <v>4</v>
      </c>
      <c r="E645" s="45">
        <v>29500</v>
      </c>
      <c r="F645" s="46">
        <v>500</v>
      </c>
      <c r="G645" s="33">
        <v>0</v>
      </c>
      <c r="H645" s="33">
        <v>0</v>
      </c>
      <c r="I645" s="33">
        <v>0</v>
      </c>
    </row>
    <row r="646" spans="1:9" ht="15.75" hidden="1">
      <c r="A646" s="48" t="s">
        <v>15</v>
      </c>
      <c r="B646" s="42">
        <v>62</v>
      </c>
      <c r="C646" s="135">
        <v>1</v>
      </c>
      <c r="D646" s="136">
        <v>11</v>
      </c>
      <c r="E646" s="45">
        <v>0</v>
      </c>
      <c r="F646" s="46">
        <v>0</v>
      </c>
      <c r="G646" s="33">
        <f>SUM(G647)</f>
        <v>0</v>
      </c>
      <c r="H646" s="33">
        <f t="shared" ref="H646:I647" si="283">SUM(H647)</f>
        <v>0</v>
      </c>
      <c r="I646" s="33">
        <f t="shared" si="283"/>
        <v>0</v>
      </c>
    </row>
    <row r="647" spans="1:9" ht="31.5" hidden="1">
      <c r="A647" s="48" t="s">
        <v>16</v>
      </c>
      <c r="B647" s="42">
        <v>62</v>
      </c>
      <c r="C647" s="135">
        <v>1</v>
      </c>
      <c r="D647" s="136">
        <v>11</v>
      </c>
      <c r="E647" s="45">
        <v>700500</v>
      </c>
      <c r="F647" s="46">
        <v>0</v>
      </c>
      <c r="G647" s="33">
        <f>SUM(G648)</f>
        <v>0</v>
      </c>
      <c r="H647" s="33">
        <f t="shared" si="283"/>
        <v>0</v>
      </c>
      <c r="I647" s="33">
        <f t="shared" si="283"/>
        <v>0</v>
      </c>
    </row>
    <row r="648" spans="1:9" ht="15.75" hidden="1">
      <c r="A648" s="27" t="s">
        <v>17</v>
      </c>
      <c r="B648" s="28">
        <v>62</v>
      </c>
      <c r="C648" s="131">
        <v>1</v>
      </c>
      <c r="D648" s="132">
        <v>11</v>
      </c>
      <c r="E648" s="31">
        <v>700500</v>
      </c>
      <c r="F648" s="32">
        <v>13</v>
      </c>
      <c r="G648" s="33">
        <v>0</v>
      </c>
      <c r="H648" s="33">
        <v>0</v>
      </c>
      <c r="I648" s="33">
        <v>0</v>
      </c>
    </row>
    <row r="649" spans="1:9" s="59" customFormat="1" ht="15.75" hidden="1">
      <c r="A649" s="27" t="s">
        <v>18</v>
      </c>
      <c r="B649" s="28">
        <v>62</v>
      </c>
      <c r="C649" s="131">
        <v>1</v>
      </c>
      <c r="D649" s="132">
        <v>13</v>
      </c>
      <c r="E649" s="31">
        <v>0</v>
      </c>
      <c r="F649" s="32">
        <v>0</v>
      </c>
      <c r="G649" s="33">
        <f>SUM(G650+G652)</f>
        <v>0</v>
      </c>
      <c r="H649" s="33">
        <f t="shared" ref="H649:I649" si="284">SUM(H650+H652)</f>
        <v>0</v>
      </c>
      <c r="I649" s="33">
        <f t="shared" si="284"/>
        <v>0</v>
      </c>
    </row>
    <row r="650" spans="1:9" ht="31.5" hidden="1">
      <c r="A650" s="27" t="s">
        <v>19</v>
      </c>
      <c r="B650" s="28">
        <v>62</v>
      </c>
      <c r="C650" s="131">
        <v>1</v>
      </c>
      <c r="D650" s="132">
        <v>13</v>
      </c>
      <c r="E650" s="31">
        <v>29900</v>
      </c>
      <c r="F650" s="32">
        <v>0</v>
      </c>
      <c r="G650" s="33">
        <f>SUM(G651)</f>
        <v>0</v>
      </c>
      <c r="H650" s="33">
        <f t="shared" ref="H650:I650" si="285">SUM(H651)</f>
        <v>0</v>
      </c>
      <c r="I650" s="33">
        <f t="shared" si="285"/>
        <v>0</v>
      </c>
    </row>
    <row r="651" spans="1:9" ht="31.5" hidden="1">
      <c r="A651" s="27" t="s">
        <v>8</v>
      </c>
      <c r="B651" s="28">
        <v>62</v>
      </c>
      <c r="C651" s="131">
        <v>1</v>
      </c>
      <c r="D651" s="132">
        <v>13</v>
      </c>
      <c r="E651" s="31">
        <v>29900</v>
      </c>
      <c r="F651" s="32">
        <v>500</v>
      </c>
      <c r="G651" s="33">
        <v>0</v>
      </c>
      <c r="H651" s="33">
        <v>0</v>
      </c>
      <c r="I651" s="33">
        <v>0</v>
      </c>
    </row>
    <row r="652" spans="1:9" ht="15.75" hidden="1">
      <c r="A652" s="27" t="s">
        <v>17</v>
      </c>
      <c r="B652" s="28">
        <v>62</v>
      </c>
      <c r="C652" s="131">
        <v>1</v>
      </c>
      <c r="D652" s="132">
        <v>13</v>
      </c>
      <c r="E652" s="31">
        <v>920000</v>
      </c>
      <c r="F652" s="32">
        <v>0</v>
      </c>
      <c r="G652" s="33">
        <f>SUM(G653)</f>
        <v>0</v>
      </c>
      <c r="H652" s="33">
        <f t="shared" ref="H652:I652" si="286">SUM(H653)</f>
        <v>0</v>
      </c>
      <c r="I652" s="33">
        <f t="shared" si="286"/>
        <v>0</v>
      </c>
    </row>
    <row r="653" spans="1:9" ht="31.5" hidden="1">
      <c r="A653" s="27" t="s">
        <v>8</v>
      </c>
      <c r="B653" s="28">
        <v>62</v>
      </c>
      <c r="C653" s="131">
        <v>1</v>
      </c>
      <c r="D653" s="132">
        <v>13</v>
      </c>
      <c r="E653" s="31">
        <v>920000</v>
      </c>
      <c r="F653" s="32">
        <v>500</v>
      </c>
      <c r="G653" s="33">
        <v>0</v>
      </c>
      <c r="H653" s="33">
        <v>0</v>
      </c>
      <c r="I653" s="33">
        <v>0</v>
      </c>
    </row>
    <row r="654" spans="1:9" s="10" customFormat="1" ht="15.75" hidden="1">
      <c r="A654" s="50" t="s">
        <v>78</v>
      </c>
      <c r="B654" s="51">
        <v>62</v>
      </c>
      <c r="C654" s="137">
        <v>2</v>
      </c>
      <c r="D654" s="138">
        <v>0</v>
      </c>
      <c r="E654" s="54">
        <v>0</v>
      </c>
      <c r="F654" s="55">
        <v>0</v>
      </c>
      <c r="G654" s="56">
        <f>SUM(G655)</f>
        <v>0</v>
      </c>
      <c r="H654" s="56">
        <f t="shared" ref="H654:I656" si="287">SUM(H655)</f>
        <v>0</v>
      </c>
      <c r="I654" s="56">
        <f t="shared" si="287"/>
        <v>0</v>
      </c>
    </row>
    <row r="655" spans="1:9" ht="35.25" hidden="1" customHeight="1">
      <c r="A655" s="34" t="s">
        <v>79</v>
      </c>
      <c r="B655" s="28">
        <v>62</v>
      </c>
      <c r="C655" s="131">
        <v>2</v>
      </c>
      <c r="D655" s="132">
        <v>3</v>
      </c>
      <c r="E655" s="31">
        <v>0</v>
      </c>
      <c r="F655" s="32">
        <v>0</v>
      </c>
      <c r="G655" s="33">
        <f>SUM(G656)</f>
        <v>0</v>
      </c>
      <c r="H655" s="33">
        <f t="shared" si="287"/>
        <v>0</v>
      </c>
      <c r="I655" s="33">
        <f t="shared" si="287"/>
        <v>0</v>
      </c>
    </row>
    <row r="656" spans="1:9" ht="47.25" hidden="1">
      <c r="A656" s="34" t="s">
        <v>195</v>
      </c>
      <c r="B656" s="28">
        <v>62</v>
      </c>
      <c r="C656" s="131">
        <v>2</v>
      </c>
      <c r="D656" s="132">
        <v>3</v>
      </c>
      <c r="E656" s="31">
        <v>13600</v>
      </c>
      <c r="F656" s="32">
        <v>0</v>
      </c>
      <c r="G656" s="33">
        <f>SUM(G657)</f>
        <v>0</v>
      </c>
      <c r="H656" s="33">
        <f t="shared" si="287"/>
        <v>0</v>
      </c>
      <c r="I656" s="33">
        <f t="shared" si="287"/>
        <v>0</v>
      </c>
    </row>
    <row r="657" spans="1:9" ht="31.5" hidden="1">
      <c r="A657" s="27" t="s">
        <v>8</v>
      </c>
      <c r="B657" s="28">
        <v>62</v>
      </c>
      <c r="C657" s="131">
        <v>2</v>
      </c>
      <c r="D657" s="132">
        <v>3</v>
      </c>
      <c r="E657" s="31">
        <v>13600</v>
      </c>
      <c r="F657" s="32">
        <v>500</v>
      </c>
      <c r="G657" s="47"/>
      <c r="H657" s="47"/>
      <c r="I657" s="47"/>
    </row>
    <row r="658" spans="1:9" s="10" customFormat="1" ht="15.75" hidden="1">
      <c r="A658" s="50" t="s">
        <v>23</v>
      </c>
      <c r="B658" s="51">
        <v>62</v>
      </c>
      <c r="C658" s="137">
        <v>5</v>
      </c>
      <c r="D658" s="138">
        <v>0</v>
      </c>
      <c r="E658" s="54">
        <v>0</v>
      </c>
      <c r="F658" s="55">
        <v>0</v>
      </c>
      <c r="G658" s="56">
        <f>SUM(G659)</f>
        <v>0</v>
      </c>
      <c r="H658" s="56">
        <f t="shared" ref="H658:I658" si="288">SUM(H659)</f>
        <v>0</v>
      </c>
      <c r="I658" s="56">
        <f t="shared" si="288"/>
        <v>0</v>
      </c>
    </row>
    <row r="659" spans="1:9" ht="15.75" hidden="1">
      <c r="A659" s="34" t="s">
        <v>24</v>
      </c>
      <c r="B659" s="28">
        <v>62</v>
      </c>
      <c r="C659" s="131">
        <v>5</v>
      </c>
      <c r="D659" s="132">
        <v>3</v>
      </c>
      <c r="E659" s="31">
        <v>0</v>
      </c>
      <c r="F659" s="32">
        <v>0</v>
      </c>
      <c r="G659" s="47">
        <f>SUM(G660+G662+G664+G666)</f>
        <v>0</v>
      </c>
      <c r="H659" s="47">
        <f t="shared" ref="H659:I659" si="289">SUM(H660+H662+H664+H666)</f>
        <v>0</v>
      </c>
      <c r="I659" s="47">
        <f t="shared" si="289"/>
        <v>0</v>
      </c>
    </row>
    <row r="660" spans="1:9" ht="15.75" hidden="1">
      <c r="A660" s="34" t="s">
        <v>25</v>
      </c>
      <c r="B660" s="28">
        <v>62</v>
      </c>
      <c r="C660" s="131">
        <v>5</v>
      </c>
      <c r="D660" s="132">
        <v>3</v>
      </c>
      <c r="E660" s="31">
        <v>6000100</v>
      </c>
      <c r="F660" s="32">
        <v>0</v>
      </c>
      <c r="G660" s="47">
        <f>SUM(G661)</f>
        <v>0</v>
      </c>
      <c r="H660" s="47">
        <f t="shared" ref="H660:I660" si="290">SUM(H661)</f>
        <v>0</v>
      </c>
      <c r="I660" s="47">
        <f t="shared" si="290"/>
        <v>0</v>
      </c>
    </row>
    <row r="661" spans="1:9" ht="31.5" hidden="1">
      <c r="A661" s="27" t="s">
        <v>8</v>
      </c>
      <c r="B661" s="28">
        <v>62</v>
      </c>
      <c r="C661" s="131">
        <v>5</v>
      </c>
      <c r="D661" s="132">
        <v>3</v>
      </c>
      <c r="E661" s="31">
        <v>6000100</v>
      </c>
      <c r="F661" s="32">
        <v>500</v>
      </c>
      <c r="G661" s="47">
        <v>0</v>
      </c>
      <c r="H661" s="47">
        <v>0</v>
      </c>
      <c r="I661" s="47">
        <v>0</v>
      </c>
    </row>
    <row r="662" spans="1:9" ht="15.75" hidden="1">
      <c r="A662" s="27" t="s">
        <v>26</v>
      </c>
      <c r="B662" s="28">
        <v>62</v>
      </c>
      <c r="C662" s="131">
        <v>5</v>
      </c>
      <c r="D662" s="132">
        <v>3</v>
      </c>
      <c r="E662" s="31">
        <v>6000300</v>
      </c>
      <c r="F662" s="32">
        <v>0</v>
      </c>
      <c r="G662" s="47">
        <f>SUM(G663)</f>
        <v>0</v>
      </c>
      <c r="H662" s="47">
        <f t="shared" ref="H662:I662" si="291">SUM(H663)</f>
        <v>0</v>
      </c>
      <c r="I662" s="47">
        <f t="shared" si="291"/>
        <v>0</v>
      </c>
    </row>
    <row r="663" spans="1:9" ht="31.5" hidden="1">
      <c r="A663" s="27" t="s">
        <v>8</v>
      </c>
      <c r="B663" s="28">
        <v>62</v>
      </c>
      <c r="C663" s="131">
        <v>5</v>
      </c>
      <c r="D663" s="132">
        <v>3</v>
      </c>
      <c r="E663" s="31">
        <v>6000300</v>
      </c>
      <c r="F663" s="32">
        <v>500</v>
      </c>
      <c r="G663" s="47">
        <v>0</v>
      </c>
      <c r="H663" s="47">
        <v>0</v>
      </c>
      <c r="I663" s="47">
        <v>0</v>
      </c>
    </row>
    <row r="664" spans="1:9" ht="31.5" hidden="1">
      <c r="A664" s="27" t="s">
        <v>27</v>
      </c>
      <c r="B664" s="28">
        <v>62</v>
      </c>
      <c r="C664" s="131">
        <v>5</v>
      </c>
      <c r="D664" s="132">
        <v>3</v>
      </c>
      <c r="E664" s="31">
        <v>6000400</v>
      </c>
      <c r="F664" s="32">
        <v>0</v>
      </c>
      <c r="G664" s="47">
        <f>SUM(G665)</f>
        <v>0</v>
      </c>
      <c r="H664" s="47">
        <f t="shared" ref="H664:I664" si="292">SUM(H665)</f>
        <v>0</v>
      </c>
      <c r="I664" s="47">
        <f t="shared" si="292"/>
        <v>0</v>
      </c>
    </row>
    <row r="665" spans="1:9" ht="31.5" hidden="1">
      <c r="A665" s="27" t="s">
        <v>8</v>
      </c>
      <c r="B665" s="28">
        <v>62</v>
      </c>
      <c r="C665" s="131">
        <v>5</v>
      </c>
      <c r="D665" s="132">
        <v>3</v>
      </c>
      <c r="E665" s="31">
        <v>6000400</v>
      </c>
      <c r="F665" s="32">
        <v>500</v>
      </c>
      <c r="G665" s="47">
        <v>0</v>
      </c>
      <c r="H665" s="47">
        <v>0</v>
      </c>
      <c r="I665" s="47">
        <v>0</v>
      </c>
    </row>
    <row r="666" spans="1:9" ht="31.5" hidden="1">
      <c r="A666" s="27" t="s">
        <v>28</v>
      </c>
      <c r="B666" s="28">
        <v>62</v>
      </c>
      <c r="C666" s="131">
        <v>5</v>
      </c>
      <c r="D666" s="132">
        <v>3</v>
      </c>
      <c r="E666" s="31">
        <v>6000500</v>
      </c>
      <c r="F666" s="32">
        <v>0</v>
      </c>
      <c r="G666" s="47">
        <f>SUM(G667)</f>
        <v>0</v>
      </c>
      <c r="H666" s="47">
        <f t="shared" ref="H666:I666" si="293">SUM(H667)</f>
        <v>0</v>
      </c>
      <c r="I666" s="47">
        <f t="shared" si="293"/>
        <v>0</v>
      </c>
    </row>
    <row r="667" spans="1:9" ht="31.5" hidden="1">
      <c r="A667" s="27" t="s">
        <v>8</v>
      </c>
      <c r="B667" s="28">
        <v>62</v>
      </c>
      <c r="C667" s="131">
        <v>5</v>
      </c>
      <c r="D667" s="132">
        <v>3</v>
      </c>
      <c r="E667" s="31">
        <v>6000500</v>
      </c>
      <c r="F667" s="32">
        <v>500</v>
      </c>
      <c r="G667" s="47">
        <v>0</v>
      </c>
      <c r="H667" s="47">
        <v>0</v>
      </c>
      <c r="I667" s="47">
        <v>0</v>
      </c>
    </row>
    <row r="668" spans="1:9" s="10" customFormat="1" ht="15.75" hidden="1">
      <c r="A668" s="50" t="s">
        <v>75</v>
      </c>
      <c r="B668" s="51">
        <v>62</v>
      </c>
      <c r="C668" s="137">
        <v>14</v>
      </c>
      <c r="D668" s="138">
        <v>0</v>
      </c>
      <c r="E668" s="54">
        <v>0</v>
      </c>
      <c r="F668" s="55">
        <v>0</v>
      </c>
      <c r="G668" s="56">
        <f>SUM(G669)</f>
        <v>0</v>
      </c>
      <c r="H668" s="56">
        <f t="shared" ref="H668:I670" si="294">SUM(H669)</f>
        <v>0</v>
      </c>
      <c r="I668" s="56">
        <f t="shared" si="294"/>
        <v>0</v>
      </c>
    </row>
    <row r="669" spans="1:9" ht="63" hidden="1">
      <c r="A669" s="34" t="s">
        <v>13</v>
      </c>
      <c r="B669" s="28">
        <v>62</v>
      </c>
      <c r="C669" s="131">
        <v>14</v>
      </c>
      <c r="D669" s="132">
        <v>3</v>
      </c>
      <c r="E669" s="31">
        <v>0</v>
      </c>
      <c r="F669" s="32">
        <v>0</v>
      </c>
      <c r="G669" s="47">
        <f>SUM(G670)</f>
        <v>0</v>
      </c>
      <c r="H669" s="47">
        <f t="shared" si="294"/>
        <v>0</v>
      </c>
      <c r="I669" s="47">
        <f t="shared" si="294"/>
        <v>0</v>
      </c>
    </row>
    <row r="670" spans="1:9" ht="94.5" hidden="1">
      <c r="A670" s="27" t="s">
        <v>14</v>
      </c>
      <c r="B670" s="28">
        <v>62</v>
      </c>
      <c r="C670" s="131">
        <v>14</v>
      </c>
      <c r="D670" s="132">
        <v>3</v>
      </c>
      <c r="E670" s="31">
        <v>5210600</v>
      </c>
      <c r="F670" s="32">
        <v>0</v>
      </c>
      <c r="G670" s="47">
        <f>SUM(G671)</f>
        <v>0</v>
      </c>
      <c r="H670" s="47">
        <f t="shared" si="294"/>
        <v>0</v>
      </c>
      <c r="I670" s="47">
        <f t="shared" si="294"/>
        <v>0</v>
      </c>
    </row>
    <row r="671" spans="1:9" ht="15.75" hidden="1">
      <c r="A671" s="27" t="s">
        <v>32</v>
      </c>
      <c r="B671" s="28">
        <v>62</v>
      </c>
      <c r="C671" s="131">
        <v>14</v>
      </c>
      <c r="D671" s="132">
        <v>3</v>
      </c>
      <c r="E671" s="31">
        <v>5210600</v>
      </c>
      <c r="F671" s="32">
        <v>17</v>
      </c>
      <c r="G671" s="33">
        <v>0</v>
      </c>
      <c r="H671" s="33">
        <v>0</v>
      </c>
      <c r="I671" s="33">
        <v>0</v>
      </c>
    </row>
    <row r="672" spans="1:9" ht="35.25" hidden="1" customHeight="1">
      <c r="A672" s="474" t="s">
        <v>132</v>
      </c>
      <c r="B672" s="475"/>
      <c r="C672" s="475"/>
      <c r="D672" s="475"/>
      <c r="E672" s="475"/>
      <c r="F672" s="476"/>
      <c r="G672" s="2">
        <f>SUM(G673+G690+G694+G704)</f>
        <v>0</v>
      </c>
      <c r="H672" s="2">
        <f t="shared" ref="H672:I672" si="295">SUM(H673+H690+H694+H704)</f>
        <v>0</v>
      </c>
      <c r="I672" s="2">
        <f t="shared" si="295"/>
        <v>0</v>
      </c>
    </row>
    <row r="673" spans="1:9" s="10" customFormat="1" ht="15.75" hidden="1">
      <c r="A673" s="3" t="s">
        <v>5</v>
      </c>
      <c r="B673" s="4">
        <v>63</v>
      </c>
      <c r="C673" s="125">
        <v>1</v>
      </c>
      <c r="D673" s="126">
        <v>0</v>
      </c>
      <c r="E673" s="7">
        <v>0</v>
      </c>
      <c r="F673" s="8">
        <v>0</v>
      </c>
      <c r="G673" s="9">
        <f>SUM(G674+G677+G682+G685)</f>
        <v>0</v>
      </c>
      <c r="H673" s="9">
        <f t="shared" ref="H673:I673" si="296">SUM(H674+H677+H682+H685)</f>
        <v>0</v>
      </c>
      <c r="I673" s="9">
        <f t="shared" si="296"/>
        <v>0</v>
      </c>
    </row>
    <row r="674" spans="1:9" s="18" customFormat="1" ht="35.25" hidden="1" customHeight="1">
      <c r="A674" s="11" t="s">
        <v>6</v>
      </c>
      <c r="B674" s="12">
        <v>63</v>
      </c>
      <c r="C674" s="127">
        <v>1</v>
      </c>
      <c r="D674" s="128">
        <v>2</v>
      </c>
      <c r="E674" s="15">
        <v>0</v>
      </c>
      <c r="F674" s="16">
        <v>0</v>
      </c>
      <c r="G674" s="17">
        <f>SUM(G675)</f>
        <v>0</v>
      </c>
      <c r="H674" s="17">
        <f t="shared" ref="H674:I675" si="297">SUM(H675)</f>
        <v>0</v>
      </c>
      <c r="I674" s="17">
        <f t="shared" si="297"/>
        <v>0</v>
      </c>
    </row>
    <row r="675" spans="1:9" ht="15.75" hidden="1">
      <c r="A675" s="11" t="s">
        <v>7</v>
      </c>
      <c r="B675" s="12">
        <v>63</v>
      </c>
      <c r="C675" s="127">
        <v>1</v>
      </c>
      <c r="D675" s="128">
        <v>2</v>
      </c>
      <c r="E675" s="15">
        <v>20300</v>
      </c>
      <c r="F675" s="16">
        <v>0</v>
      </c>
      <c r="G675" s="17">
        <f>SUM(G676)</f>
        <v>0</v>
      </c>
      <c r="H675" s="17">
        <f t="shared" si="297"/>
        <v>0</v>
      </c>
      <c r="I675" s="17">
        <f t="shared" si="297"/>
        <v>0</v>
      </c>
    </row>
    <row r="676" spans="1:9" ht="31.5" hidden="1">
      <c r="A676" s="27" t="s">
        <v>8</v>
      </c>
      <c r="B676" s="28">
        <v>63</v>
      </c>
      <c r="C676" s="131">
        <v>1</v>
      </c>
      <c r="D676" s="132">
        <v>2</v>
      </c>
      <c r="E676" s="31">
        <v>20300</v>
      </c>
      <c r="F676" s="32">
        <v>500</v>
      </c>
      <c r="G676" s="33">
        <v>0</v>
      </c>
      <c r="H676" s="33">
        <v>0</v>
      </c>
      <c r="I676" s="33">
        <v>0</v>
      </c>
    </row>
    <row r="677" spans="1:9" ht="94.5" hidden="1">
      <c r="A677" s="34" t="s">
        <v>9</v>
      </c>
      <c r="B677" s="28">
        <v>63</v>
      </c>
      <c r="C677" s="131">
        <v>1</v>
      </c>
      <c r="D677" s="132">
        <v>4</v>
      </c>
      <c r="E677" s="31">
        <v>0</v>
      </c>
      <c r="F677" s="32">
        <v>0</v>
      </c>
      <c r="G677" s="33">
        <f>SUM(G678+G680)</f>
        <v>0</v>
      </c>
      <c r="H677" s="33">
        <f t="shared" ref="H677:I677" si="298">SUM(H678+H680)</f>
        <v>0</v>
      </c>
      <c r="I677" s="33">
        <f t="shared" si="298"/>
        <v>0</v>
      </c>
    </row>
    <row r="678" spans="1:9" ht="15.75" hidden="1">
      <c r="A678" s="34" t="s">
        <v>11</v>
      </c>
      <c r="B678" s="28">
        <v>63</v>
      </c>
      <c r="C678" s="131">
        <v>1</v>
      </c>
      <c r="D678" s="132">
        <v>4</v>
      </c>
      <c r="E678" s="31">
        <v>20400</v>
      </c>
      <c r="F678" s="32">
        <v>0</v>
      </c>
      <c r="G678" s="33">
        <f>SUM(G679)</f>
        <v>0</v>
      </c>
      <c r="H678" s="33">
        <f t="shared" ref="H678:I678" si="299">SUM(H679)</f>
        <v>0</v>
      </c>
      <c r="I678" s="33">
        <f t="shared" si="299"/>
        <v>0</v>
      </c>
    </row>
    <row r="679" spans="1:9" ht="31.5" hidden="1">
      <c r="A679" s="27" t="s">
        <v>8</v>
      </c>
      <c r="B679" s="28">
        <v>63</v>
      </c>
      <c r="C679" s="131">
        <v>1</v>
      </c>
      <c r="D679" s="132">
        <v>4</v>
      </c>
      <c r="E679" s="31">
        <v>20400</v>
      </c>
      <c r="F679" s="32">
        <v>500</v>
      </c>
      <c r="G679" s="33">
        <v>0</v>
      </c>
      <c r="H679" s="33">
        <v>0</v>
      </c>
      <c r="I679" s="33">
        <v>0</v>
      </c>
    </row>
    <row r="680" spans="1:9" ht="31.5" hidden="1">
      <c r="A680" s="34" t="s">
        <v>12</v>
      </c>
      <c r="B680" s="28">
        <v>63</v>
      </c>
      <c r="C680" s="131">
        <v>1</v>
      </c>
      <c r="D680" s="132">
        <v>4</v>
      </c>
      <c r="E680" s="31">
        <v>29500</v>
      </c>
      <c r="F680" s="32">
        <v>0</v>
      </c>
      <c r="G680" s="33">
        <f>SUM(G681)</f>
        <v>0</v>
      </c>
      <c r="H680" s="33">
        <f t="shared" ref="H680:I680" si="300">SUM(H681)</f>
        <v>0</v>
      </c>
      <c r="I680" s="33">
        <f t="shared" si="300"/>
        <v>0</v>
      </c>
    </row>
    <row r="681" spans="1:9" ht="31.5" hidden="1">
      <c r="A681" s="27" t="s">
        <v>8</v>
      </c>
      <c r="B681" s="42">
        <v>63</v>
      </c>
      <c r="C681" s="135">
        <v>1</v>
      </c>
      <c r="D681" s="136">
        <v>4</v>
      </c>
      <c r="E681" s="45">
        <v>29500</v>
      </c>
      <c r="F681" s="46">
        <v>500</v>
      </c>
      <c r="G681" s="33">
        <v>0</v>
      </c>
      <c r="H681" s="33">
        <v>0</v>
      </c>
      <c r="I681" s="33">
        <v>0</v>
      </c>
    </row>
    <row r="682" spans="1:9" ht="15.75" hidden="1">
      <c r="A682" s="48" t="s">
        <v>15</v>
      </c>
      <c r="B682" s="42">
        <v>63</v>
      </c>
      <c r="C682" s="135">
        <v>1</v>
      </c>
      <c r="D682" s="136">
        <v>11</v>
      </c>
      <c r="E682" s="45">
        <v>0</v>
      </c>
      <c r="F682" s="46">
        <v>0</v>
      </c>
      <c r="G682" s="33">
        <f>SUM(G683)</f>
        <v>0</v>
      </c>
      <c r="H682" s="33">
        <f t="shared" ref="H682:I683" si="301">SUM(H683)</f>
        <v>0</v>
      </c>
      <c r="I682" s="33">
        <f t="shared" si="301"/>
        <v>0</v>
      </c>
    </row>
    <row r="683" spans="1:9" ht="31.5" hidden="1">
      <c r="A683" s="48" t="s">
        <v>16</v>
      </c>
      <c r="B683" s="42">
        <v>63</v>
      </c>
      <c r="C683" s="135">
        <v>1</v>
      </c>
      <c r="D683" s="136">
        <v>11</v>
      </c>
      <c r="E683" s="45">
        <v>700500</v>
      </c>
      <c r="F683" s="46">
        <v>0</v>
      </c>
      <c r="G683" s="33">
        <f>SUM(G684)</f>
        <v>0</v>
      </c>
      <c r="H683" s="33">
        <f t="shared" si="301"/>
        <v>0</v>
      </c>
      <c r="I683" s="33">
        <f t="shared" si="301"/>
        <v>0</v>
      </c>
    </row>
    <row r="684" spans="1:9" ht="15.75" hidden="1">
      <c r="A684" s="27" t="s">
        <v>17</v>
      </c>
      <c r="B684" s="28">
        <v>63</v>
      </c>
      <c r="C684" s="131">
        <v>1</v>
      </c>
      <c r="D684" s="132">
        <v>11</v>
      </c>
      <c r="E684" s="31">
        <v>700500</v>
      </c>
      <c r="F684" s="32">
        <v>13</v>
      </c>
      <c r="G684" s="33">
        <v>0</v>
      </c>
      <c r="H684" s="33">
        <v>0</v>
      </c>
      <c r="I684" s="33">
        <v>0</v>
      </c>
    </row>
    <row r="685" spans="1:9" s="59" customFormat="1" ht="15.75" hidden="1">
      <c r="A685" s="27" t="s">
        <v>18</v>
      </c>
      <c r="B685" s="28">
        <v>63</v>
      </c>
      <c r="C685" s="131">
        <v>1</v>
      </c>
      <c r="D685" s="132">
        <v>13</v>
      </c>
      <c r="E685" s="31">
        <v>0</v>
      </c>
      <c r="F685" s="32">
        <v>0</v>
      </c>
      <c r="G685" s="33">
        <f>SUM(G686+G688)</f>
        <v>0</v>
      </c>
      <c r="H685" s="33">
        <f t="shared" ref="H685:I685" si="302">SUM(H686+H688)</f>
        <v>0</v>
      </c>
      <c r="I685" s="33">
        <f t="shared" si="302"/>
        <v>0</v>
      </c>
    </row>
    <row r="686" spans="1:9" ht="31.5" hidden="1">
      <c r="A686" s="27" t="s">
        <v>19</v>
      </c>
      <c r="B686" s="28">
        <v>63</v>
      </c>
      <c r="C686" s="131">
        <v>1</v>
      </c>
      <c r="D686" s="132">
        <v>13</v>
      </c>
      <c r="E686" s="31">
        <v>29900</v>
      </c>
      <c r="F686" s="32">
        <v>0</v>
      </c>
      <c r="G686" s="33">
        <f>SUM(G687)</f>
        <v>0</v>
      </c>
      <c r="H686" s="33">
        <f t="shared" ref="H686:I686" si="303">SUM(H687)</f>
        <v>0</v>
      </c>
      <c r="I686" s="33">
        <f t="shared" si="303"/>
        <v>0</v>
      </c>
    </row>
    <row r="687" spans="1:9" ht="31.5" hidden="1">
      <c r="A687" s="27" t="s">
        <v>8</v>
      </c>
      <c r="B687" s="28">
        <v>63</v>
      </c>
      <c r="C687" s="131">
        <v>1</v>
      </c>
      <c r="D687" s="132">
        <v>13</v>
      </c>
      <c r="E687" s="31">
        <v>29900</v>
      </c>
      <c r="F687" s="32">
        <v>500</v>
      </c>
      <c r="G687" s="33">
        <v>0</v>
      </c>
      <c r="H687" s="33">
        <v>0</v>
      </c>
      <c r="I687" s="33">
        <v>0</v>
      </c>
    </row>
    <row r="688" spans="1:9" ht="15.75" hidden="1">
      <c r="A688" s="27" t="s">
        <v>17</v>
      </c>
      <c r="B688" s="28">
        <v>63</v>
      </c>
      <c r="C688" s="131">
        <v>1</v>
      </c>
      <c r="D688" s="132">
        <v>13</v>
      </c>
      <c r="E688" s="31">
        <v>920000</v>
      </c>
      <c r="F688" s="32">
        <v>0</v>
      </c>
      <c r="G688" s="33">
        <f>SUM(G689)</f>
        <v>0</v>
      </c>
      <c r="H688" s="33">
        <f t="shared" ref="H688:I688" si="304">SUM(H689)</f>
        <v>0</v>
      </c>
      <c r="I688" s="33">
        <f t="shared" si="304"/>
        <v>0</v>
      </c>
    </row>
    <row r="689" spans="1:9" ht="31.5" hidden="1">
      <c r="A689" s="27" t="s">
        <v>8</v>
      </c>
      <c r="B689" s="28">
        <v>63</v>
      </c>
      <c r="C689" s="131">
        <v>1</v>
      </c>
      <c r="D689" s="132">
        <v>13</v>
      </c>
      <c r="E689" s="31">
        <v>920000</v>
      </c>
      <c r="F689" s="32">
        <v>500</v>
      </c>
      <c r="G689" s="33">
        <v>0</v>
      </c>
      <c r="H689" s="33">
        <v>0</v>
      </c>
      <c r="I689" s="33">
        <v>0</v>
      </c>
    </row>
    <row r="690" spans="1:9" s="10" customFormat="1" ht="15.75" hidden="1">
      <c r="A690" s="50" t="s">
        <v>78</v>
      </c>
      <c r="B690" s="51">
        <v>63</v>
      </c>
      <c r="C690" s="137">
        <v>2</v>
      </c>
      <c r="D690" s="138">
        <v>0</v>
      </c>
      <c r="E690" s="54">
        <v>0</v>
      </c>
      <c r="F690" s="55">
        <v>0</v>
      </c>
      <c r="G690" s="56">
        <f>SUM(G691)</f>
        <v>0</v>
      </c>
      <c r="H690" s="56">
        <f t="shared" ref="H690:I692" si="305">SUM(H691)</f>
        <v>0</v>
      </c>
      <c r="I690" s="56">
        <f t="shared" si="305"/>
        <v>0</v>
      </c>
    </row>
    <row r="691" spans="1:9" ht="35.25" hidden="1" customHeight="1">
      <c r="A691" s="34" t="s">
        <v>79</v>
      </c>
      <c r="B691" s="28">
        <v>63</v>
      </c>
      <c r="C691" s="131">
        <v>2</v>
      </c>
      <c r="D691" s="132">
        <v>3</v>
      </c>
      <c r="E691" s="31">
        <v>0</v>
      </c>
      <c r="F691" s="32">
        <v>0</v>
      </c>
      <c r="G691" s="33">
        <f>SUM(G692)</f>
        <v>0</v>
      </c>
      <c r="H691" s="33">
        <f t="shared" si="305"/>
        <v>0</v>
      </c>
      <c r="I691" s="33">
        <f t="shared" si="305"/>
        <v>0</v>
      </c>
    </row>
    <row r="692" spans="1:9" ht="47.25" hidden="1">
      <c r="A692" s="34" t="s">
        <v>195</v>
      </c>
      <c r="B692" s="28">
        <v>63</v>
      </c>
      <c r="C692" s="131">
        <v>2</v>
      </c>
      <c r="D692" s="132">
        <v>3</v>
      </c>
      <c r="E692" s="31">
        <v>13600</v>
      </c>
      <c r="F692" s="32">
        <v>0</v>
      </c>
      <c r="G692" s="33">
        <f>SUM(G693)</f>
        <v>0</v>
      </c>
      <c r="H692" s="33">
        <f t="shared" si="305"/>
        <v>0</v>
      </c>
      <c r="I692" s="33">
        <f t="shared" si="305"/>
        <v>0</v>
      </c>
    </row>
    <row r="693" spans="1:9" ht="31.5" hidden="1">
      <c r="A693" s="27" t="s">
        <v>8</v>
      </c>
      <c r="B693" s="28">
        <v>63</v>
      </c>
      <c r="C693" s="131">
        <v>2</v>
      </c>
      <c r="D693" s="132">
        <v>3</v>
      </c>
      <c r="E693" s="31">
        <v>13600</v>
      </c>
      <c r="F693" s="32">
        <v>500</v>
      </c>
      <c r="G693" s="47"/>
      <c r="H693" s="47"/>
      <c r="I693" s="47"/>
    </row>
    <row r="694" spans="1:9" s="10" customFormat="1" ht="15.75" hidden="1">
      <c r="A694" s="50" t="s">
        <v>23</v>
      </c>
      <c r="B694" s="51">
        <v>63</v>
      </c>
      <c r="C694" s="137">
        <v>5</v>
      </c>
      <c r="D694" s="138">
        <v>0</v>
      </c>
      <c r="E694" s="54">
        <v>0</v>
      </c>
      <c r="F694" s="55">
        <v>0</v>
      </c>
      <c r="G694" s="56">
        <f>SUM(G695)</f>
        <v>0</v>
      </c>
      <c r="H694" s="56">
        <f t="shared" ref="H694:I694" si="306">SUM(H695)</f>
        <v>0</v>
      </c>
      <c r="I694" s="56">
        <f t="shared" si="306"/>
        <v>0</v>
      </c>
    </row>
    <row r="695" spans="1:9" ht="15.75" hidden="1">
      <c r="A695" s="34" t="s">
        <v>24</v>
      </c>
      <c r="B695" s="28">
        <v>63</v>
      </c>
      <c r="C695" s="131">
        <v>5</v>
      </c>
      <c r="D695" s="132">
        <v>3</v>
      </c>
      <c r="E695" s="31">
        <v>0</v>
      </c>
      <c r="F695" s="32">
        <v>0</v>
      </c>
      <c r="G695" s="47">
        <f>SUM(G696+G698+G700+G702)</f>
        <v>0</v>
      </c>
      <c r="H695" s="47">
        <f t="shared" ref="H695:I695" si="307">SUM(H696+H698+H700+H702)</f>
        <v>0</v>
      </c>
      <c r="I695" s="47">
        <f t="shared" si="307"/>
        <v>0</v>
      </c>
    </row>
    <row r="696" spans="1:9" ht="15.75" hidden="1">
      <c r="A696" s="34" t="s">
        <v>25</v>
      </c>
      <c r="B696" s="28">
        <v>63</v>
      </c>
      <c r="C696" s="131">
        <v>5</v>
      </c>
      <c r="D696" s="132">
        <v>3</v>
      </c>
      <c r="E696" s="31">
        <v>6000100</v>
      </c>
      <c r="F696" s="32">
        <v>0</v>
      </c>
      <c r="G696" s="47">
        <f>SUM(G697)</f>
        <v>0</v>
      </c>
      <c r="H696" s="47">
        <f t="shared" ref="H696:I696" si="308">SUM(H697)</f>
        <v>0</v>
      </c>
      <c r="I696" s="47">
        <f t="shared" si="308"/>
        <v>0</v>
      </c>
    </row>
    <row r="697" spans="1:9" ht="31.5" hidden="1">
      <c r="A697" s="27" t="s">
        <v>8</v>
      </c>
      <c r="B697" s="28">
        <v>63</v>
      </c>
      <c r="C697" s="131">
        <v>5</v>
      </c>
      <c r="D697" s="132">
        <v>3</v>
      </c>
      <c r="E697" s="31">
        <v>6000100</v>
      </c>
      <c r="F697" s="32">
        <v>500</v>
      </c>
      <c r="G697" s="47">
        <v>0</v>
      </c>
      <c r="H697" s="47">
        <v>0</v>
      </c>
      <c r="I697" s="47">
        <v>0</v>
      </c>
    </row>
    <row r="698" spans="1:9" ht="15.75" hidden="1">
      <c r="A698" s="27" t="s">
        <v>26</v>
      </c>
      <c r="B698" s="28">
        <v>63</v>
      </c>
      <c r="C698" s="131">
        <v>5</v>
      </c>
      <c r="D698" s="132">
        <v>3</v>
      </c>
      <c r="E698" s="31">
        <v>6000300</v>
      </c>
      <c r="F698" s="32">
        <v>0</v>
      </c>
      <c r="G698" s="47">
        <f>SUM(G699)</f>
        <v>0</v>
      </c>
      <c r="H698" s="47">
        <f t="shared" ref="H698:I698" si="309">SUM(H699)</f>
        <v>0</v>
      </c>
      <c r="I698" s="47">
        <f t="shared" si="309"/>
        <v>0</v>
      </c>
    </row>
    <row r="699" spans="1:9" ht="31.5" hidden="1">
      <c r="A699" s="27" t="s">
        <v>8</v>
      </c>
      <c r="B699" s="28">
        <v>63</v>
      </c>
      <c r="C699" s="131">
        <v>5</v>
      </c>
      <c r="D699" s="132">
        <v>3</v>
      </c>
      <c r="E699" s="31">
        <v>6000300</v>
      </c>
      <c r="F699" s="32">
        <v>500</v>
      </c>
      <c r="G699" s="47">
        <v>0</v>
      </c>
      <c r="H699" s="47">
        <v>0</v>
      </c>
      <c r="I699" s="47">
        <v>0</v>
      </c>
    </row>
    <row r="700" spans="1:9" ht="31.5" hidden="1">
      <c r="A700" s="27" t="s">
        <v>27</v>
      </c>
      <c r="B700" s="28">
        <v>63</v>
      </c>
      <c r="C700" s="131">
        <v>5</v>
      </c>
      <c r="D700" s="132">
        <v>3</v>
      </c>
      <c r="E700" s="31">
        <v>6000400</v>
      </c>
      <c r="F700" s="32">
        <v>0</v>
      </c>
      <c r="G700" s="47">
        <f>SUM(G701)</f>
        <v>0</v>
      </c>
      <c r="H700" s="47">
        <f t="shared" ref="H700:I700" si="310">SUM(H701)</f>
        <v>0</v>
      </c>
      <c r="I700" s="47">
        <f t="shared" si="310"/>
        <v>0</v>
      </c>
    </row>
    <row r="701" spans="1:9" ht="31.5" hidden="1">
      <c r="A701" s="27" t="s">
        <v>8</v>
      </c>
      <c r="B701" s="28">
        <v>63</v>
      </c>
      <c r="C701" s="131">
        <v>5</v>
      </c>
      <c r="D701" s="132">
        <v>3</v>
      </c>
      <c r="E701" s="31">
        <v>6000400</v>
      </c>
      <c r="F701" s="32">
        <v>500</v>
      </c>
      <c r="G701" s="47">
        <v>0</v>
      </c>
      <c r="H701" s="47">
        <v>0</v>
      </c>
      <c r="I701" s="47">
        <v>0</v>
      </c>
    </row>
    <row r="702" spans="1:9" ht="31.5" hidden="1">
      <c r="A702" s="27" t="s">
        <v>28</v>
      </c>
      <c r="B702" s="28">
        <v>63</v>
      </c>
      <c r="C702" s="131">
        <v>5</v>
      </c>
      <c r="D702" s="132">
        <v>3</v>
      </c>
      <c r="E702" s="31">
        <v>6000500</v>
      </c>
      <c r="F702" s="32">
        <v>0</v>
      </c>
      <c r="G702" s="47">
        <f>SUM(G703)</f>
        <v>0</v>
      </c>
      <c r="H702" s="47">
        <f t="shared" ref="H702:I702" si="311">SUM(H703)</f>
        <v>0</v>
      </c>
      <c r="I702" s="47">
        <f t="shared" si="311"/>
        <v>0</v>
      </c>
    </row>
    <row r="703" spans="1:9" ht="31.5" hidden="1">
      <c r="A703" s="27" t="s">
        <v>8</v>
      </c>
      <c r="B703" s="28">
        <v>63</v>
      </c>
      <c r="C703" s="131">
        <v>5</v>
      </c>
      <c r="D703" s="132">
        <v>3</v>
      </c>
      <c r="E703" s="31">
        <v>6000500</v>
      </c>
      <c r="F703" s="32">
        <v>500</v>
      </c>
      <c r="G703" s="47">
        <v>0</v>
      </c>
      <c r="H703" s="47">
        <v>0</v>
      </c>
      <c r="I703" s="47">
        <v>0</v>
      </c>
    </row>
    <row r="704" spans="1:9" s="10" customFormat="1" ht="15.75" hidden="1">
      <c r="A704" s="50" t="s">
        <v>75</v>
      </c>
      <c r="B704" s="51">
        <v>63</v>
      </c>
      <c r="C704" s="137">
        <v>14</v>
      </c>
      <c r="D704" s="138">
        <v>0</v>
      </c>
      <c r="E704" s="54">
        <v>0</v>
      </c>
      <c r="F704" s="55">
        <v>0</v>
      </c>
      <c r="G704" s="56">
        <f>SUM(G705)</f>
        <v>0</v>
      </c>
      <c r="H704" s="56">
        <f t="shared" ref="H704:I706" si="312">SUM(H705)</f>
        <v>0</v>
      </c>
      <c r="I704" s="56">
        <f t="shared" si="312"/>
        <v>0</v>
      </c>
    </row>
    <row r="705" spans="1:9" ht="63" hidden="1">
      <c r="A705" s="34" t="s">
        <v>13</v>
      </c>
      <c r="B705" s="28">
        <v>63</v>
      </c>
      <c r="C705" s="131">
        <v>14</v>
      </c>
      <c r="D705" s="132">
        <v>3</v>
      </c>
      <c r="E705" s="31">
        <v>0</v>
      </c>
      <c r="F705" s="32">
        <v>0</v>
      </c>
      <c r="G705" s="47">
        <f>SUM(G706)</f>
        <v>0</v>
      </c>
      <c r="H705" s="47">
        <f t="shared" si="312"/>
        <v>0</v>
      </c>
      <c r="I705" s="47">
        <f t="shared" si="312"/>
        <v>0</v>
      </c>
    </row>
    <row r="706" spans="1:9" ht="94.5" hidden="1">
      <c r="A706" s="27" t="s">
        <v>14</v>
      </c>
      <c r="B706" s="28">
        <v>63</v>
      </c>
      <c r="C706" s="131">
        <v>14</v>
      </c>
      <c r="D706" s="132">
        <v>3</v>
      </c>
      <c r="E706" s="31">
        <v>5210600</v>
      </c>
      <c r="F706" s="32">
        <v>0</v>
      </c>
      <c r="G706" s="47">
        <f>SUM(G707)</f>
        <v>0</v>
      </c>
      <c r="H706" s="47">
        <f t="shared" si="312"/>
        <v>0</v>
      </c>
      <c r="I706" s="47">
        <f t="shared" si="312"/>
        <v>0</v>
      </c>
    </row>
    <row r="707" spans="1:9" ht="15.75" hidden="1">
      <c r="A707" s="27" t="s">
        <v>32</v>
      </c>
      <c r="B707" s="28">
        <v>63</v>
      </c>
      <c r="C707" s="131">
        <v>14</v>
      </c>
      <c r="D707" s="132">
        <v>3</v>
      </c>
      <c r="E707" s="31">
        <v>5210600</v>
      </c>
      <c r="F707" s="32">
        <v>17</v>
      </c>
      <c r="G707" s="33">
        <v>0</v>
      </c>
      <c r="H707" s="33">
        <v>0</v>
      </c>
      <c r="I707" s="33">
        <v>0</v>
      </c>
    </row>
    <row r="708" spans="1:9" ht="35.25" hidden="1" customHeight="1">
      <c r="A708" s="474" t="s">
        <v>133</v>
      </c>
      <c r="B708" s="475"/>
      <c r="C708" s="475"/>
      <c r="D708" s="475"/>
      <c r="E708" s="475"/>
      <c r="F708" s="476"/>
      <c r="G708" s="2">
        <f>SUM(G709+G726+G730+G740)</f>
        <v>0</v>
      </c>
      <c r="H708" s="2">
        <f t="shared" ref="H708:I708" si="313">SUM(H709+H726+H730+H740)</f>
        <v>0</v>
      </c>
      <c r="I708" s="2">
        <f t="shared" si="313"/>
        <v>0</v>
      </c>
    </row>
    <row r="709" spans="1:9" s="10" customFormat="1" ht="15.75" hidden="1">
      <c r="A709" s="3" t="s">
        <v>5</v>
      </c>
      <c r="B709" s="4">
        <v>75</v>
      </c>
      <c r="C709" s="125">
        <v>1</v>
      </c>
      <c r="D709" s="126">
        <v>0</v>
      </c>
      <c r="E709" s="7">
        <v>0</v>
      </c>
      <c r="F709" s="8">
        <v>0</v>
      </c>
      <c r="G709" s="9">
        <f>SUM(G710+G713+G718+G721)</f>
        <v>0</v>
      </c>
      <c r="H709" s="9">
        <f t="shared" ref="H709:I709" si="314">SUM(H710+H713+H718+H721)</f>
        <v>0</v>
      </c>
      <c r="I709" s="9">
        <f t="shared" si="314"/>
        <v>0</v>
      </c>
    </row>
    <row r="710" spans="1:9" s="18" customFormat="1" ht="35.25" hidden="1" customHeight="1">
      <c r="A710" s="11" t="s">
        <v>6</v>
      </c>
      <c r="B710" s="12">
        <v>75</v>
      </c>
      <c r="C710" s="127">
        <v>1</v>
      </c>
      <c r="D710" s="128">
        <v>2</v>
      </c>
      <c r="E710" s="15">
        <v>0</v>
      </c>
      <c r="F710" s="16">
        <v>0</v>
      </c>
      <c r="G710" s="17">
        <f>SUM(G711)</f>
        <v>0</v>
      </c>
      <c r="H710" s="17">
        <f t="shared" ref="H710:I711" si="315">SUM(H711)</f>
        <v>0</v>
      </c>
      <c r="I710" s="17">
        <f t="shared" si="315"/>
        <v>0</v>
      </c>
    </row>
    <row r="711" spans="1:9" ht="15.75" hidden="1">
      <c r="A711" s="11" t="s">
        <v>7</v>
      </c>
      <c r="B711" s="12">
        <v>75</v>
      </c>
      <c r="C711" s="127">
        <v>1</v>
      </c>
      <c r="D711" s="128">
        <v>2</v>
      </c>
      <c r="E711" s="15">
        <v>20300</v>
      </c>
      <c r="F711" s="16">
        <v>0</v>
      </c>
      <c r="G711" s="17">
        <f>SUM(G712)</f>
        <v>0</v>
      </c>
      <c r="H711" s="17">
        <f t="shared" si="315"/>
        <v>0</v>
      </c>
      <c r="I711" s="17">
        <f t="shared" si="315"/>
        <v>0</v>
      </c>
    </row>
    <row r="712" spans="1:9" ht="31.5" hidden="1">
      <c r="A712" s="27" t="s">
        <v>8</v>
      </c>
      <c r="B712" s="28">
        <v>75</v>
      </c>
      <c r="C712" s="131">
        <v>1</v>
      </c>
      <c r="D712" s="132">
        <v>2</v>
      </c>
      <c r="E712" s="31">
        <v>20300</v>
      </c>
      <c r="F712" s="32">
        <v>500</v>
      </c>
      <c r="G712" s="33">
        <v>0</v>
      </c>
      <c r="H712" s="33">
        <v>0</v>
      </c>
      <c r="I712" s="33">
        <v>0</v>
      </c>
    </row>
    <row r="713" spans="1:9" ht="94.5" hidden="1">
      <c r="A713" s="34" t="s">
        <v>9</v>
      </c>
      <c r="B713" s="28">
        <v>75</v>
      </c>
      <c r="C713" s="131">
        <v>1</v>
      </c>
      <c r="D713" s="132">
        <v>4</v>
      </c>
      <c r="E713" s="31">
        <v>0</v>
      </c>
      <c r="F713" s="32">
        <v>0</v>
      </c>
      <c r="G713" s="33">
        <f>SUM(G714+G716)</f>
        <v>0</v>
      </c>
      <c r="H713" s="33">
        <f t="shared" ref="H713:I713" si="316">SUM(H714+H716)</f>
        <v>0</v>
      </c>
      <c r="I713" s="33">
        <f t="shared" si="316"/>
        <v>0</v>
      </c>
    </row>
    <row r="714" spans="1:9" ht="15.75" hidden="1">
      <c r="A714" s="34" t="s">
        <v>11</v>
      </c>
      <c r="B714" s="28">
        <v>75</v>
      </c>
      <c r="C714" s="131">
        <v>1</v>
      </c>
      <c r="D714" s="132">
        <v>4</v>
      </c>
      <c r="E714" s="31">
        <v>20400</v>
      </c>
      <c r="F714" s="32">
        <v>0</v>
      </c>
      <c r="G714" s="33">
        <f>SUM(G715)</f>
        <v>0</v>
      </c>
      <c r="H714" s="33">
        <f t="shared" ref="H714:I714" si="317">SUM(H715)</f>
        <v>0</v>
      </c>
      <c r="I714" s="33">
        <f t="shared" si="317"/>
        <v>0</v>
      </c>
    </row>
    <row r="715" spans="1:9" ht="31.5" hidden="1">
      <c r="A715" s="27" t="s">
        <v>8</v>
      </c>
      <c r="B715" s="28">
        <v>75</v>
      </c>
      <c r="C715" s="131">
        <v>1</v>
      </c>
      <c r="D715" s="132">
        <v>4</v>
      </c>
      <c r="E715" s="31">
        <v>20400</v>
      </c>
      <c r="F715" s="32">
        <v>500</v>
      </c>
      <c r="G715" s="33">
        <v>0</v>
      </c>
      <c r="H715" s="33">
        <v>0</v>
      </c>
      <c r="I715" s="33">
        <v>0</v>
      </c>
    </row>
    <row r="716" spans="1:9" ht="31.5" hidden="1">
      <c r="A716" s="34" t="s">
        <v>12</v>
      </c>
      <c r="B716" s="28">
        <v>75</v>
      </c>
      <c r="C716" s="131">
        <v>1</v>
      </c>
      <c r="D716" s="132">
        <v>4</v>
      </c>
      <c r="E716" s="31">
        <v>29500</v>
      </c>
      <c r="F716" s="32">
        <v>0</v>
      </c>
      <c r="G716" s="33">
        <f>SUM(G717)</f>
        <v>0</v>
      </c>
      <c r="H716" s="33">
        <f t="shared" ref="H716:I716" si="318">SUM(H717)</f>
        <v>0</v>
      </c>
      <c r="I716" s="33">
        <f t="shared" si="318"/>
        <v>0</v>
      </c>
    </row>
    <row r="717" spans="1:9" ht="31.5" hidden="1">
      <c r="A717" s="27" t="s">
        <v>8</v>
      </c>
      <c r="B717" s="42">
        <v>75</v>
      </c>
      <c r="C717" s="135">
        <v>1</v>
      </c>
      <c r="D717" s="136">
        <v>4</v>
      </c>
      <c r="E717" s="45">
        <v>29500</v>
      </c>
      <c r="F717" s="46">
        <v>500</v>
      </c>
      <c r="G717" s="33">
        <v>0</v>
      </c>
      <c r="H717" s="33">
        <v>0</v>
      </c>
      <c r="I717" s="33">
        <v>0</v>
      </c>
    </row>
    <row r="718" spans="1:9" ht="15.75" hidden="1">
      <c r="A718" s="48" t="s">
        <v>15</v>
      </c>
      <c r="B718" s="42">
        <v>75</v>
      </c>
      <c r="C718" s="135">
        <v>1</v>
      </c>
      <c r="D718" s="136">
        <v>11</v>
      </c>
      <c r="E718" s="45">
        <v>0</v>
      </c>
      <c r="F718" s="46">
        <v>0</v>
      </c>
      <c r="G718" s="33">
        <f>SUM(G719)</f>
        <v>0</v>
      </c>
      <c r="H718" s="33">
        <f t="shared" ref="H718:I719" si="319">SUM(H719)</f>
        <v>0</v>
      </c>
      <c r="I718" s="33">
        <f t="shared" si="319"/>
        <v>0</v>
      </c>
    </row>
    <row r="719" spans="1:9" ht="31.5" hidden="1">
      <c r="A719" s="48" t="s">
        <v>16</v>
      </c>
      <c r="B719" s="42">
        <v>75</v>
      </c>
      <c r="C719" s="135">
        <v>1</v>
      </c>
      <c r="D719" s="136">
        <v>11</v>
      </c>
      <c r="E719" s="45">
        <v>700500</v>
      </c>
      <c r="F719" s="46">
        <v>0</v>
      </c>
      <c r="G719" s="33">
        <f>SUM(G720)</f>
        <v>0</v>
      </c>
      <c r="H719" s="33">
        <f t="shared" si="319"/>
        <v>0</v>
      </c>
      <c r="I719" s="33">
        <f t="shared" si="319"/>
        <v>0</v>
      </c>
    </row>
    <row r="720" spans="1:9" ht="15.75" hidden="1">
      <c r="A720" s="27" t="s">
        <v>17</v>
      </c>
      <c r="B720" s="28">
        <v>75</v>
      </c>
      <c r="C720" s="131">
        <v>1</v>
      </c>
      <c r="D720" s="132">
        <v>11</v>
      </c>
      <c r="E720" s="31">
        <v>700500</v>
      </c>
      <c r="F720" s="32">
        <v>13</v>
      </c>
      <c r="G720" s="33">
        <v>0</v>
      </c>
      <c r="H720" s="33">
        <v>0</v>
      </c>
      <c r="I720" s="33">
        <v>0</v>
      </c>
    </row>
    <row r="721" spans="1:9" s="59" customFormat="1" ht="15.75" hidden="1">
      <c r="A721" s="27" t="s">
        <v>18</v>
      </c>
      <c r="B721" s="28">
        <v>75</v>
      </c>
      <c r="C721" s="131">
        <v>1</v>
      </c>
      <c r="D721" s="132">
        <v>13</v>
      </c>
      <c r="E721" s="31">
        <v>0</v>
      </c>
      <c r="F721" s="32">
        <v>0</v>
      </c>
      <c r="G721" s="33">
        <f>SUM(G722+G724)</f>
        <v>0</v>
      </c>
      <c r="H721" s="33">
        <f t="shared" ref="H721:I721" si="320">SUM(H722+H724)</f>
        <v>0</v>
      </c>
      <c r="I721" s="33">
        <f t="shared" si="320"/>
        <v>0</v>
      </c>
    </row>
    <row r="722" spans="1:9" ht="31.5" hidden="1">
      <c r="A722" s="27" t="s">
        <v>19</v>
      </c>
      <c r="B722" s="28">
        <v>75</v>
      </c>
      <c r="C722" s="131">
        <v>1</v>
      </c>
      <c r="D722" s="132">
        <v>13</v>
      </c>
      <c r="E722" s="31">
        <v>29900</v>
      </c>
      <c r="F722" s="32">
        <v>0</v>
      </c>
      <c r="G722" s="33">
        <f>SUM(G723)</f>
        <v>0</v>
      </c>
      <c r="H722" s="33">
        <f t="shared" ref="H722:I722" si="321">SUM(H723)</f>
        <v>0</v>
      </c>
      <c r="I722" s="33">
        <f t="shared" si="321"/>
        <v>0</v>
      </c>
    </row>
    <row r="723" spans="1:9" ht="31.5" hidden="1">
      <c r="A723" s="27" t="s">
        <v>8</v>
      </c>
      <c r="B723" s="28">
        <v>75</v>
      </c>
      <c r="C723" s="131">
        <v>1</v>
      </c>
      <c r="D723" s="132">
        <v>13</v>
      </c>
      <c r="E723" s="31">
        <v>29900</v>
      </c>
      <c r="F723" s="32">
        <v>500</v>
      </c>
      <c r="G723" s="33">
        <v>0</v>
      </c>
      <c r="H723" s="33">
        <v>0</v>
      </c>
      <c r="I723" s="33">
        <v>0</v>
      </c>
    </row>
    <row r="724" spans="1:9" ht="15.75" hidden="1">
      <c r="A724" s="27" t="s">
        <v>17</v>
      </c>
      <c r="B724" s="28">
        <v>75</v>
      </c>
      <c r="C724" s="131">
        <v>1</v>
      </c>
      <c r="D724" s="132">
        <v>13</v>
      </c>
      <c r="E724" s="31">
        <v>920000</v>
      </c>
      <c r="F724" s="32">
        <v>0</v>
      </c>
      <c r="G724" s="33">
        <f>SUM(G725)</f>
        <v>0</v>
      </c>
      <c r="H724" s="33">
        <f t="shared" ref="H724:I724" si="322">SUM(H725)</f>
        <v>0</v>
      </c>
      <c r="I724" s="33">
        <f t="shared" si="322"/>
        <v>0</v>
      </c>
    </row>
    <row r="725" spans="1:9" ht="31.5" hidden="1">
      <c r="A725" s="27" t="s">
        <v>8</v>
      </c>
      <c r="B725" s="28">
        <v>75</v>
      </c>
      <c r="C725" s="131">
        <v>1</v>
      </c>
      <c r="D725" s="132">
        <v>13</v>
      </c>
      <c r="E725" s="31">
        <v>920000</v>
      </c>
      <c r="F725" s="32">
        <v>500</v>
      </c>
      <c r="G725" s="33">
        <v>0</v>
      </c>
      <c r="H725" s="33">
        <v>0</v>
      </c>
      <c r="I725" s="33">
        <v>0</v>
      </c>
    </row>
    <row r="726" spans="1:9" s="10" customFormat="1" ht="15.75" hidden="1">
      <c r="A726" s="50" t="s">
        <v>78</v>
      </c>
      <c r="B726" s="51">
        <v>75</v>
      </c>
      <c r="C726" s="137">
        <v>2</v>
      </c>
      <c r="D726" s="138">
        <v>0</v>
      </c>
      <c r="E726" s="54">
        <v>0</v>
      </c>
      <c r="F726" s="55">
        <v>0</v>
      </c>
      <c r="G726" s="56">
        <f>SUM(G727)</f>
        <v>0</v>
      </c>
      <c r="H726" s="56">
        <f t="shared" ref="H726:I728" si="323">SUM(H727)</f>
        <v>0</v>
      </c>
      <c r="I726" s="56">
        <f t="shared" si="323"/>
        <v>0</v>
      </c>
    </row>
    <row r="727" spans="1:9" ht="35.25" hidden="1" customHeight="1">
      <c r="A727" s="34" t="s">
        <v>79</v>
      </c>
      <c r="B727" s="28">
        <v>75</v>
      </c>
      <c r="C727" s="131">
        <v>2</v>
      </c>
      <c r="D727" s="132">
        <v>3</v>
      </c>
      <c r="E727" s="31">
        <v>0</v>
      </c>
      <c r="F727" s="32">
        <v>0</v>
      </c>
      <c r="G727" s="33">
        <f>SUM(G728)</f>
        <v>0</v>
      </c>
      <c r="H727" s="33">
        <f t="shared" si="323"/>
        <v>0</v>
      </c>
      <c r="I727" s="33">
        <f t="shared" si="323"/>
        <v>0</v>
      </c>
    </row>
    <row r="728" spans="1:9" ht="47.25" hidden="1">
      <c r="A728" s="34" t="s">
        <v>195</v>
      </c>
      <c r="B728" s="28">
        <v>75</v>
      </c>
      <c r="C728" s="131">
        <v>2</v>
      </c>
      <c r="D728" s="132">
        <v>3</v>
      </c>
      <c r="E728" s="31">
        <v>13600</v>
      </c>
      <c r="F728" s="32">
        <v>0</v>
      </c>
      <c r="G728" s="33">
        <f>SUM(G729)</f>
        <v>0</v>
      </c>
      <c r="H728" s="33">
        <f t="shared" si="323"/>
        <v>0</v>
      </c>
      <c r="I728" s="33">
        <f t="shared" si="323"/>
        <v>0</v>
      </c>
    </row>
    <row r="729" spans="1:9" ht="31.5" hidden="1">
      <c r="A729" s="27" t="s">
        <v>8</v>
      </c>
      <c r="B729" s="28">
        <v>75</v>
      </c>
      <c r="C729" s="131">
        <v>2</v>
      </c>
      <c r="D729" s="132">
        <v>3</v>
      </c>
      <c r="E729" s="31">
        <v>13600</v>
      </c>
      <c r="F729" s="32">
        <v>500</v>
      </c>
      <c r="G729" s="47"/>
      <c r="H729" s="47"/>
      <c r="I729" s="47"/>
    </row>
    <row r="730" spans="1:9" s="10" customFormat="1" ht="15.75" hidden="1">
      <c r="A730" s="50" t="s">
        <v>23</v>
      </c>
      <c r="B730" s="51">
        <v>75</v>
      </c>
      <c r="C730" s="137">
        <v>5</v>
      </c>
      <c r="D730" s="138">
        <v>0</v>
      </c>
      <c r="E730" s="54">
        <v>0</v>
      </c>
      <c r="F730" s="55">
        <v>0</v>
      </c>
      <c r="G730" s="56">
        <f>SUM(G731)</f>
        <v>0</v>
      </c>
      <c r="H730" s="56">
        <f t="shared" ref="H730:I730" si="324">SUM(H731)</f>
        <v>0</v>
      </c>
      <c r="I730" s="56">
        <f t="shared" si="324"/>
        <v>0</v>
      </c>
    </row>
    <row r="731" spans="1:9" ht="15.75" hidden="1">
      <c r="A731" s="34" t="s">
        <v>24</v>
      </c>
      <c r="B731" s="28">
        <v>75</v>
      </c>
      <c r="C731" s="131">
        <v>5</v>
      </c>
      <c r="D731" s="132">
        <v>3</v>
      </c>
      <c r="E731" s="31">
        <v>0</v>
      </c>
      <c r="F731" s="32">
        <v>0</v>
      </c>
      <c r="G731" s="47">
        <f>SUM(G732+G734+G736+G738)</f>
        <v>0</v>
      </c>
      <c r="H731" s="47">
        <f t="shared" ref="H731:I731" si="325">SUM(H732+H734+H736+H738)</f>
        <v>0</v>
      </c>
      <c r="I731" s="47">
        <f t="shared" si="325"/>
        <v>0</v>
      </c>
    </row>
    <row r="732" spans="1:9" ht="15.75" hidden="1">
      <c r="A732" s="34" t="s">
        <v>25</v>
      </c>
      <c r="B732" s="28">
        <v>75</v>
      </c>
      <c r="C732" s="131">
        <v>5</v>
      </c>
      <c r="D732" s="132">
        <v>3</v>
      </c>
      <c r="E732" s="31">
        <v>6000100</v>
      </c>
      <c r="F732" s="32">
        <v>0</v>
      </c>
      <c r="G732" s="47">
        <f>SUM(G733)</f>
        <v>0</v>
      </c>
      <c r="H732" s="47">
        <f t="shared" ref="H732:I732" si="326">SUM(H733)</f>
        <v>0</v>
      </c>
      <c r="I732" s="47">
        <f t="shared" si="326"/>
        <v>0</v>
      </c>
    </row>
    <row r="733" spans="1:9" ht="31.5" hidden="1">
      <c r="A733" s="27" t="s">
        <v>8</v>
      </c>
      <c r="B733" s="28">
        <v>75</v>
      </c>
      <c r="C733" s="131">
        <v>5</v>
      </c>
      <c r="D733" s="132">
        <v>3</v>
      </c>
      <c r="E733" s="31">
        <v>6000100</v>
      </c>
      <c r="F733" s="32">
        <v>500</v>
      </c>
      <c r="G733" s="47">
        <v>0</v>
      </c>
      <c r="H733" s="47">
        <v>0</v>
      </c>
      <c r="I733" s="47">
        <v>0</v>
      </c>
    </row>
    <row r="734" spans="1:9" ht="15.75" hidden="1">
      <c r="A734" s="27" t="s">
        <v>26</v>
      </c>
      <c r="B734" s="28">
        <v>75</v>
      </c>
      <c r="C734" s="131">
        <v>5</v>
      </c>
      <c r="D734" s="132">
        <v>3</v>
      </c>
      <c r="E734" s="31">
        <v>6000300</v>
      </c>
      <c r="F734" s="32">
        <v>0</v>
      </c>
      <c r="G734" s="47">
        <f>SUM(G735)</f>
        <v>0</v>
      </c>
      <c r="H734" s="47">
        <f t="shared" ref="H734:I734" si="327">SUM(H735)</f>
        <v>0</v>
      </c>
      <c r="I734" s="47">
        <f t="shared" si="327"/>
        <v>0</v>
      </c>
    </row>
    <row r="735" spans="1:9" ht="31.5" hidden="1">
      <c r="A735" s="27" t="s">
        <v>8</v>
      </c>
      <c r="B735" s="28">
        <v>75</v>
      </c>
      <c r="C735" s="131">
        <v>5</v>
      </c>
      <c r="D735" s="132">
        <v>3</v>
      </c>
      <c r="E735" s="31">
        <v>6000300</v>
      </c>
      <c r="F735" s="32">
        <v>500</v>
      </c>
      <c r="G735" s="47">
        <v>0</v>
      </c>
      <c r="H735" s="47">
        <v>0</v>
      </c>
      <c r="I735" s="47">
        <v>0</v>
      </c>
    </row>
    <row r="736" spans="1:9" ht="31.5" hidden="1">
      <c r="A736" s="27" t="s">
        <v>27</v>
      </c>
      <c r="B736" s="28">
        <v>75</v>
      </c>
      <c r="C736" s="131">
        <v>5</v>
      </c>
      <c r="D736" s="132">
        <v>3</v>
      </c>
      <c r="E736" s="31">
        <v>6000400</v>
      </c>
      <c r="F736" s="32">
        <v>0</v>
      </c>
      <c r="G736" s="47">
        <f>SUM(G737)</f>
        <v>0</v>
      </c>
      <c r="H736" s="47">
        <f t="shared" ref="H736:I736" si="328">SUM(H737)</f>
        <v>0</v>
      </c>
      <c r="I736" s="47">
        <f t="shared" si="328"/>
        <v>0</v>
      </c>
    </row>
    <row r="737" spans="1:9" ht="31.5" hidden="1">
      <c r="A737" s="27" t="s">
        <v>8</v>
      </c>
      <c r="B737" s="28">
        <v>75</v>
      </c>
      <c r="C737" s="131">
        <v>5</v>
      </c>
      <c r="D737" s="132">
        <v>3</v>
      </c>
      <c r="E737" s="31">
        <v>6000400</v>
      </c>
      <c r="F737" s="32">
        <v>500</v>
      </c>
      <c r="G737" s="47">
        <v>0</v>
      </c>
      <c r="H737" s="47">
        <v>0</v>
      </c>
      <c r="I737" s="47">
        <v>0</v>
      </c>
    </row>
    <row r="738" spans="1:9" ht="31.5" hidden="1">
      <c r="A738" s="27" t="s">
        <v>28</v>
      </c>
      <c r="B738" s="28">
        <v>75</v>
      </c>
      <c r="C738" s="131">
        <v>5</v>
      </c>
      <c r="D738" s="132">
        <v>3</v>
      </c>
      <c r="E738" s="31">
        <v>6000500</v>
      </c>
      <c r="F738" s="32">
        <v>0</v>
      </c>
      <c r="G738" s="47">
        <f>SUM(G739)</f>
        <v>0</v>
      </c>
      <c r="H738" s="47">
        <f t="shared" ref="H738:I738" si="329">SUM(H739)</f>
        <v>0</v>
      </c>
      <c r="I738" s="47">
        <f t="shared" si="329"/>
        <v>0</v>
      </c>
    </row>
    <row r="739" spans="1:9" ht="31.5" hidden="1">
      <c r="A739" s="27" t="s">
        <v>8</v>
      </c>
      <c r="B739" s="28">
        <v>75</v>
      </c>
      <c r="C739" s="131">
        <v>5</v>
      </c>
      <c r="D739" s="132">
        <v>3</v>
      </c>
      <c r="E739" s="31">
        <v>6000500</v>
      </c>
      <c r="F739" s="32">
        <v>500</v>
      </c>
      <c r="G739" s="47">
        <v>0</v>
      </c>
      <c r="H739" s="47">
        <v>0</v>
      </c>
      <c r="I739" s="47">
        <v>0</v>
      </c>
    </row>
    <row r="740" spans="1:9" s="10" customFormat="1" ht="15.75" hidden="1">
      <c r="A740" s="50" t="s">
        <v>75</v>
      </c>
      <c r="B740" s="51">
        <v>75</v>
      </c>
      <c r="C740" s="137">
        <v>14</v>
      </c>
      <c r="D740" s="138">
        <v>0</v>
      </c>
      <c r="E740" s="54">
        <v>0</v>
      </c>
      <c r="F740" s="55">
        <v>0</v>
      </c>
      <c r="G740" s="56">
        <f>SUM(G741)</f>
        <v>0</v>
      </c>
      <c r="H740" s="56">
        <f t="shared" ref="H740:I742" si="330">SUM(H741)</f>
        <v>0</v>
      </c>
      <c r="I740" s="56">
        <f t="shared" si="330"/>
        <v>0</v>
      </c>
    </row>
    <row r="741" spans="1:9" ht="63" hidden="1">
      <c r="A741" s="34" t="s">
        <v>13</v>
      </c>
      <c r="B741" s="28">
        <v>75</v>
      </c>
      <c r="C741" s="131">
        <v>14</v>
      </c>
      <c r="D741" s="132">
        <v>3</v>
      </c>
      <c r="E741" s="31">
        <v>0</v>
      </c>
      <c r="F741" s="32">
        <v>0</v>
      </c>
      <c r="G741" s="47">
        <f>SUM(G742)</f>
        <v>0</v>
      </c>
      <c r="H741" s="47">
        <f t="shared" si="330"/>
        <v>0</v>
      </c>
      <c r="I741" s="47">
        <f t="shared" si="330"/>
        <v>0</v>
      </c>
    </row>
    <row r="742" spans="1:9" ht="94.5" hidden="1">
      <c r="A742" s="27" t="s">
        <v>14</v>
      </c>
      <c r="B742" s="28">
        <v>75</v>
      </c>
      <c r="C742" s="131">
        <v>14</v>
      </c>
      <c r="D742" s="132">
        <v>3</v>
      </c>
      <c r="E742" s="31">
        <v>5210600</v>
      </c>
      <c r="F742" s="32">
        <v>0</v>
      </c>
      <c r="G742" s="47">
        <f>SUM(G743)</f>
        <v>0</v>
      </c>
      <c r="H742" s="47">
        <f t="shared" si="330"/>
        <v>0</v>
      </c>
      <c r="I742" s="47">
        <f t="shared" si="330"/>
        <v>0</v>
      </c>
    </row>
    <row r="743" spans="1:9" ht="15.75" hidden="1">
      <c r="A743" s="27" t="s">
        <v>32</v>
      </c>
      <c r="B743" s="28">
        <v>75</v>
      </c>
      <c r="C743" s="131">
        <v>14</v>
      </c>
      <c r="D743" s="132">
        <v>3</v>
      </c>
      <c r="E743" s="31">
        <v>5210600</v>
      </c>
      <c r="F743" s="32">
        <v>17</v>
      </c>
      <c r="G743" s="33">
        <v>0</v>
      </c>
      <c r="H743" s="33">
        <v>0</v>
      </c>
      <c r="I743" s="33">
        <v>0</v>
      </c>
    </row>
    <row r="744" spans="1:9" s="165" customFormat="1" ht="18.75">
      <c r="A744" s="159" t="s">
        <v>134</v>
      </c>
      <c r="B744" s="160"/>
      <c r="C744" s="161"/>
      <c r="D744" s="161"/>
      <c r="E744" s="162"/>
      <c r="F744" s="163"/>
      <c r="G744" s="164">
        <f>G264+G332+G373+G390+G503</f>
        <v>364271.80000000005</v>
      </c>
      <c r="H744" s="164">
        <f t="shared" ref="H744:I744" si="331">H264+H332+H373+H390+H503</f>
        <v>346812.89999999997</v>
      </c>
      <c r="I744" s="164">
        <f t="shared" si="331"/>
        <v>369684.69999999995</v>
      </c>
    </row>
    <row r="745" spans="1:9" hidden="1">
      <c r="A745" s="449" t="s">
        <v>135</v>
      </c>
      <c r="B745" s="450"/>
      <c r="C745" s="450"/>
      <c r="D745" s="450"/>
      <c r="E745" s="450"/>
      <c r="F745" s="451"/>
      <c r="G745" s="166">
        <v>0</v>
      </c>
      <c r="H745" s="166">
        <v>0</v>
      </c>
      <c r="I745" s="166">
        <v>0</v>
      </c>
    </row>
    <row r="746" spans="1:9" ht="18.75" hidden="1">
      <c r="A746" s="471" t="s">
        <v>136</v>
      </c>
      <c r="B746" s="472"/>
      <c r="C746" s="472"/>
      <c r="D746" s="472"/>
      <c r="E746" s="472"/>
      <c r="F746" s="473"/>
      <c r="G746" s="167">
        <f>SUM(G744-G745)</f>
        <v>364271.80000000005</v>
      </c>
      <c r="H746" s="167">
        <f t="shared" ref="H746:I746" si="332">SUM(H744-H745)</f>
        <v>346812.89999999997</v>
      </c>
      <c r="I746" s="167">
        <f t="shared" si="332"/>
        <v>369684.69999999995</v>
      </c>
    </row>
  </sheetData>
  <mergeCells count="27">
    <mergeCell ref="A8:F8"/>
    <mergeCell ref="A746:F746"/>
    <mergeCell ref="A464:F464"/>
    <mergeCell ref="A600:F600"/>
    <mergeCell ref="A636:F636"/>
    <mergeCell ref="A672:F672"/>
    <mergeCell ref="A708:F708"/>
    <mergeCell ref="A745:F745"/>
    <mergeCell ref="A120:F120"/>
    <mergeCell ref="A156:F156"/>
    <mergeCell ref="A192:F192"/>
    <mergeCell ref="A228:F228"/>
    <mergeCell ref="A48:F48"/>
    <mergeCell ref="A84:F84"/>
    <mergeCell ref="A2:G2"/>
    <mergeCell ref="A3:G3"/>
    <mergeCell ref="A5:I5"/>
    <mergeCell ref="A6:A7"/>
    <mergeCell ref="B6:B7"/>
    <mergeCell ref="C6:D6"/>
    <mergeCell ref="E6:E7"/>
    <mergeCell ref="F6:F7"/>
    <mergeCell ref="A4:G4"/>
    <mergeCell ref="G6:G7"/>
    <mergeCell ref="H6:H7"/>
    <mergeCell ref="I6:I7"/>
    <mergeCell ref="C7:D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74"/>
  <sheetViews>
    <sheetView topLeftCell="A24" workbookViewId="0">
      <selection activeCell="H264" sqref="H264"/>
    </sheetView>
  </sheetViews>
  <sheetFormatPr defaultRowHeight="15"/>
  <cols>
    <col min="1" max="1" width="62.140625" customWidth="1"/>
    <col min="2" max="2" width="7.14062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>
      <c r="B1" s="171"/>
      <c r="C1" s="171"/>
      <c r="D1" s="460" t="s">
        <v>137</v>
      </c>
      <c r="E1" s="460"/>
      <c r="F1" s="460"/>
      <c r="G1" s="172"/>
    </row>
    <row r="2" spans="1:8" s="170" customFormat="1" ht="15.75">
      <c r="A2" s="445" t="s">
        <v>138</v>
      </c>
      <c r="B2" s="445"/>
      <c r="C2" s="445"/>
      <c r="D2" s="445"/>
      <c r="E2" s="445"/>
      <c r="F2" s="445"/>
    </row>
    <row r="3" spans="1:8" s="170" customFormat="1" ht="15.75">
      <c r="A3" s="445" t="s">
        <v>139</v>
      </c>
      <c r="B3" s="445"/>
      <c r="C3" s="445"/>
      <c r="D3" s="445"/>
      <c r="E3" s="445"/>
      <c r="F3" s="445"/>
    </row>
    <row r="4" spans="1:8" s="170" customFormat="1" ht="15.75">
      <c r="A4" s="445" t="s">
        <v>205</v>
      </c>
      <c r="B4" s="445"/>
      <c r="C4" s="445"/>
      <c r="D4" s="445"/>
      <c r="E4" s="445"/>
      <c r="F4" s="445"/>
    </row>
    <row r="5" spans="1:8" s="170" customFormat="1" ht="15.75">
      <c r="A5" s="446"/>
      <c r="B5" s="446"/>
      <c r="C5" s="446"/>
      <c r="D5" s="446"/>
      <c r="E5" s="446"/>
      <c r="F5" s="446"/>
    </row>
    <row r="6" spans="1:8" s="170" customFormat="1" ht="16.5" thickBot="1">
      <c r="A6" s="461" t="s">
        <v>3</v>
      </c>
      <c r="B6" s="461"/>
      <c r="C6" s="461"/>
      <c r="D6" s="461"/>
      <c r="E6" s="461"/>
      <c r="F6" s="462"/>
    </row>
    <row r="7" spans="1:8" ht="31.5" customHeight="1">
      <c r="A7" s="455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57" t="s">
        <v>146</v>
      </c>
      <c r="G7" s="459" t="s">
        <v>147</v>
      </c>
      <c r="H7" s="459" t="s">
        <v>148</v>
      </c>
    </row>
    <row r="8" spans="1:8" ht="15.75" thickBot="1">
      <c r="A8" s="456"/>
      <c r="B8" s="176"/>
      <c r="C8" s="176"/>
      <c r="D8" s="177"/>
      <c r="E8" s="178"/>
      <c r="F8" s="458"/>
      <c r="G8" s="459"/>
      <c r="H8" s="459"/>
    </row>
    <row r="9" spans="1:8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F14+F19+F41+F57</f>
        <v>15951.400000000001</v>
      </c>
      <c r="G9" s="183">
        <f t="shared" ref="G9:H9" si="0">G14+G19+G41+G57</f>
        <v>13936.000000000002</v>
      </c>
      <c r="H9" s="183">
        <f t="shared" si="0"/>
        <v>16348.900000000001</v>
      </c>
    </row>
    <row r="10" spans="1:8" ht="32.25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16.5" hidden="1" thickBot="1">
      <c r="A13" s="190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ht="48" thickBot="1">
      <c r="A14" s="184" t="s">
        <v>38</v>
      </c>
      <c r="B14" s="185">
        <v>1</v>
      </c>
      <c r="C14" s="185">
        <v>3</v>
      </c>
      <c r="D14" s="186">
        <v>0</v>
      </c>
      <c r="E14" s="187">
        <v>0</v>
      </c>
      <c r="F14" s="202">
        <f>F15</f>
        <v>142.4</v>
      </c>
      <c r="G14" s="202">
        <f t="shared" ref="G14:H15" si="1">G15</f>
        <v>126.19999999999999</v>
      </c>
      <c r="H14" s="202">
        <f t="shared" si="1"/>
        <v>143.6</v>
      </c>
    </row>
    <row r="15" spans="1:8" ht="16.5" thickBot="1">
      <c r="A15" s="190" t="s">
        <v>7</v>
      </c>
      <c r="B15" s="191">
        <v>1</v>
      </c>
      <c r="C15" s="191">
        <v>3</v>
      </c>
      <c r="D15" s="192">
        <v>20000</v>
      </c>
      <c r="E15" s="193">
        <v>0</v>
      </c>
      <c r="F15" s="203">
        <f>F16</f>
        <v>142.4</v>
      </c>
      <c r="G15" s="203">
        <f t="shared" si="1"/>
        <v>126.19999999999999</v>
      </c>
      <c r="H15" s="203">
        <f t="shared" si="1"/>
        <v>143.6</v>
      </c>
    </row>
    <row r="16" spans="1:8" ht="32.25" thickBot="1">
      <c r="A16" s="190" t="s">
        <v>149</v>
      </c>
      <c r="B16" s="191">
        <v>1</v>
      </c>
      <c r="C16" s="191">
        <v>3</v>
      </c>
      <c r="D16" s="192">
        <v>21020</v>
      </c>
      <c r="E16" s="193">
        <v>0</v>
      </c>
      <c r="F16" s="203">
        <f>F17+F18</f>
        <v>142.4</v>
      </c>
      <c r="G16" s="203">
        <f t="shared" ref="G16:H16" si="2">G17+G18</f>
        <v>126.19999999999999</v>
      </c>
      <c r="H16" s="203">
        <f t="shared" si="2"/>
        <v>143.6</v>
      </c>
    </row>
    <row r="17" spans="1:8" ht="16.5" thickBot="1">
      <c r="A17" s="190" t="s">
        <v>8</v>
      </c>
      <c r="B17" s="191">
        <v>1</v>
      </c>
      <c r="C17" s="191">
        <v>3</v>
      </c>
      <c r="D17" s="192">
        <v>21020</v>
      </c>
      <c r="E17" s="193">
        <v>120</v>
      </c>
      <c r="F17" s="203">
        <v>82.5</v>
      </c>
      <c r="G17" s="204">
        <v>73.099999999999994</v>
      </c>
      <c r="H17" s="204">
        <v>83.2</v>
      </c>
    </row>
    <row r="18" spans="1:8" ht="16.5" thickBot="1">
      <c r="A18" s="190" t="s">
        <v>8</v>
      </c>
      <c r="B18" s="191">
        <v>1</v>
      </c>
      <c r="C18" s="191">
        <v>3</v>
      </c>
      <c r="D18" s="192">
        <v>21120</v>
      </c>
      <c r="E18" s="193">
        <v>120</v>
      </c>
      <c r="F18" s="203">
        <v>59.9</v>
      </c>
      <c r="G18" s="204">
        <v>53.1</v>
      </c>
      <c r="H18" s="204">
        <v>60.4</v>
      </c>
    </row>
    <row r="19" spans="1:8" ht="48" thickBot="1">
      <c r="A19" s="184" t="s">
        <v>9</v>
      </c>
      <c r="B19" s="185">
        <v>1</v>
      </c>
      <c r="C19" s="185">
        <v>4</v>
      </c>
      <c r="D19" s="186">
        <v>0</v>
      </c>
      <c r="E19" s="187">
        <v>0</v>
      </c>
      <c r="F19" s="202">
        <f>F20</f>
        <v>7064.4000000000005</v>
      </c>
      <c r="G19" s="202">
        <f t="shared" ref="G19:H19" si="3">G20</f>
        <v>6265.7000000000007</v>
      </c>
      <c r="H19" s="202">
        <f t="shared" si="3"/>
        <v>7113.6</v>
      </c>
    </row>
    <row r="20" spans="1:8" ht="16.5" thickBot="1">
      <c r="A20" s="190" t="s">
        <v>7</v>
      </c>
      <c r="B20" s="191">
        <v>1</v>
      </c>
      <c r="C20" s="191">
        <v>4</v>
      </c>
      <c r="D20" s="192">
        <v>20000</v>
      </c>
      <c r="E20" s="193">
        <v>0</v>
      </c>
      <c r="F20" s="203">
        <f>F21+F24+F26</f>
        <v>7064.4000000000005</v>
      </c>
      <c r="G20" s="203">
        <f t="shared" ref="G20:H20" si="4">G21+G24+G26</f>
        <v>6265.7000000000007</v>
      </c>
      <c r="H20" s="203">
        <f t="shared" si="4"/>
        <v>7113.6</v>
      </c>
    </row>
    <row r="21" spans="1:8" ht="16.5" thickBot="1">
      <c r="A21" s="190" t="s">
        <v>11</v>
      </c>
      <c r="B21" s="191">
        <v>1</v>
      </c>
      <c r="C21" s="191">
        <v>4</v>
      </c>
      <c r="D21" s="192">
        <v>21520</v>
      </c>
      <c r="E21" s="193">
        <v>0</v>
      </c>
      <c r="F21" s="203">
        <f>F22+F23</f>
        <v>5897.2000000000007</v>
      </c>
      <c r="G21" s="203">
        <f t="shared" ref="G21:H21" si="5">G22+G23</f>
        <v>5230.6000000000004</v>
      </c>
      <c r="H21" s="203">
        <f t="shared" si="5"/>
        <v>5937.1</v>
      </c>
    </row>
    <row r="22" spans="1:8" ht="16.5" thickBot="1">
      <c r="A22" s="190" t="s">
        <v>8</v>
      </c>
      <c r="B22" s="191">
        <v>1</v>
      </c>
      <c r="C22" s="191">
        <v>4</v>
      </c>
      <c r="D22" s="192">
        <v>21520</v>
      </c>
      <c r="E22" s="193">
        <v>120</v>
      </c>
      <c r="F22" s="203">
        <v>3049.4</v>
      </c>
      <c r="G22" s="204">
        <v>2704.7</v>
      </c>
      <c r="H22" s="204">
        <v>3066.5</v>
      </c>
    </row>
    <row r="23" spans="1:8" ht="16.5" thickBot="1">
      <c r="A23" s="190" t="s">
        <v>8</v>
      </c>
      <c r="B23" s="191">
        <v>1</v>
      </c>
      <c r="C23" s="191">
        <v>4</v>
      </c>
      <c r="D23" s="192">
        <v>21520</v>
      </c>
      <c r="E23" s="193">
        <v>240</v>
      </c>
      <c r="F23" s="203">
        <v>2847.8</v>
      </c>
      <c r="G23" s="204">
        <v>2525.9</v>
      </c>
      <c r="H23" s="204">
        <v>2870.6</v>
      </c>
    </row>
    <row r="24" spans="1:8" ht="16.5" thickBot="1">
      <c r="A24" s="190" t="s">
        <v>10</v>
      </c>
      <c r="B24" s="191">
        <v>1</v>
      </c>
      <c r="C24" s="191">
        <v>4</v>
      </c>
      <c r="D24" s="192">
        <v>21220</v>
      </c>
      <c r="E24" s="193">
        <v>0</v>
      </c>
      <c r="F24" s="203">
        <f>F25</f>
        <v>337.2</v>
      </c>
      <c r="G24" s="203">
        <f t="shared" ref="G24:H24" si="6">G25</f>
        <v>299</v>
      </c>
      <c r="H24" s="203">
        <f t="shared" si="6"/>
        <v>339.9</v>
      </c>
    </row>
    <row r="25" spans="1:8" ht="16.5" thickBot="1">
      <c r="A25" s="190" t="s">
        <v>8</v>
      </c>
      <c r="B25" s="191">
        <v>1</v>
      </c>
      <c r="C25" s="191">
        <v>4</v>
      </c>
      <c r="D25" s="192">
        <v>21320</v>
      </c>
      <c r="E25" s="193">
        <v>120</v>
      </c>
      <c r="F25" s="203">
        <v>337.2</v>
      </c>
      <c r="G25" s="204">
        <v>299</v>
      </c>
      <c r="H25" s="204">
        <v>339.9</v>
      </c>
    </row>
    <row r="26" spans="1:8" ht="32.25" thickBot="1">
      <c r="A26" s="190" t="s">
        <v>12</v>
      </c>
      <c r="B26" s="191">
        <v>1</v>
      </c>
      <c r="C26" s="191">
        <v>4</v>
      </c>
      <c r="D26" s="192">
        <v>23520</v>
      </c>
      <c r="E26" s="193">
        <v>0</v>
      </c>
      <c r="F26" s="203">
        <f>F27</f>
        <v>830</v>
      </c>
      <c r="G26" s="203">
        <f t="shared" ref="G26:H26" si="7">G27</f>
        <v>736.1</v>
      </c>
      <c r="H26" s="203">
        <f t="shared" si="7"/>
        <v>836.6</v>
      </c>
    </row>
    <row r="27" spans="1:8" ht="16.5" thickBot="1">
      <c r="A27" s="190" t="s">
        <v>8</v>
      </c>
      <c r="B27" s="191">
        <v>1</v>
      </c>
      <c r="C27" s="191">
        <v>4</v>
      </c>
      <c r="D27" s="192">
        <v>23520</v>
      </c>
      <c r="E27" s="193">
        <v>850</v>
      </c>
      <c r="F27" s="203">
        <v>830</v>
      </c>
      <c r="G27" s="204">
        <v>736.1</v>
      </c>
      <c r="H27" s="204">
        <v>836.6</v>
      </c>
    </row>
    <row r="28" spans="1:8" ht="16.5" hidden="1" thickBot="1">
      <c r="A28" s="190" t="s">
        <v>75</v>
      </c>
      <c r="B28" s="191">
        <v>1</v>
      </c>
      <c r="C28" s="191">
        <v>4</v>
      </c>
      <c r="D28" s="192">
        <v>5210000</v>
      </c>
      <c r="E28" s="193">
        <v>0</v>
      </c>
      <c r="F28" s="203"/>
      <c r="G28" s="204"/>
      <c r="H28" s="204"/>
    </row>
    <row r="29" spans="1:8" ht="32.25" hidden="1" thickBot="1">
      <c r="A29" s="190" t="s">
        <v>151</v>
      </c>
      <c r="B29" s="191">
        <v>1</v>
      </c>
      <c r="C29" s="191">
        <v>4</v>
      </c>
      <c r="D29" s="192">
        <v>5210203</v>
      </c>
      <c r="E29" s="193">
        <v>0</v>
      </c>
      <c r="F29" s="203"/>
      <c r="G29" s="204"/>
      <c r="H29" s="204"/>
    </row>
    <row r="30" spans="1:8" ht="19.5" hidden="1" customHeight="1">
      <c r="A30" s="190" t="s">
        <v>8</v>
      </c>
      <c r="B30" s="191">
        <v>1</v>
      </c>
      <c r="C30" s="191">
        <v>4</v>
      </c>
      <c r="D30" s="192">
        <v>5210203</v>
      </c>
      <c r="E30" s="193">
        <v>500</v>
      </c>
      <c r="F30" s="203"/>
      <c r="G30" s="204"/>
      <c r="H30" s="204"/>
    </row>
    <row r="31" spans="1:8" ht="32.25" hidden="1" thickBot="1">
      <c r="A31" s="190" t="s">
        <v>41</v>
      </c>
      <c r="B31" s="191">
        <v>1</v>
      </c>
      <c r="C31" s="191">
        <v>4</v>
      </c>
      <c r="D31" s="192">
        <v>5210207</v>
      </c>
      <c r="E31" s="193">
        <v>0</v>
      </c>
      <c r="F31" s="203"/>
      <c r="G31" s="204"/>
      <c r="H31" s="204"/>
    </row>
    <row r="32" spans="1:8" ht="16.5" hidden="1" thickBot="1">
      <c r="A32" s="190" t="s">
        <v>8</v>
      </c>
      <c r="B32" s="191">
        <v>1</v>
      </c>
      <c r="C32" s="191">
        <v>4</v>
      </c>
      <c r="D32" s="192">
        <v>5210207</v>
      </c>
      <c r="E32" s="193">
        <v>500</v>
      </c>
      <c r="F32" s="203"/>
      <c r="G32" s="204"/>
      <c r="H32" s="204"/>
    </row>
    <row r="33" spans="1:8" ht="32.25" hidden="1" thickBot="1">
      <c r="A33" s="190" t="s">
        <v>62</v>
      </c>
      <c r="B33" s="191">
        <v>1</v>
      </c>
      <c r="C33" s="191">
        <v>4</v>
      </c>
      <c r="D33" s="192">
        <v>5210209</v>
      </c>
      <c r="E33" s="193">
        <v>0</v>
      </c>
      <c r="F33" s="203"/>
      <c r="G33" s="204"/>
      <c r="H33" s="204"/>
    </row>
    <row r="34" spans="1:8" ht="16.5" hidden="1" thickBot="1">
      <c r="A34" s="190" t="s">
        <v>8</v>
      </c>
      <c r="B34" s="191">
        <v>1</v>
      </c>
      <c r="C34" s="191">
        <v>4</v>
      </c>
      <c r="D34" s="192">
        <v>5210209</v>
      </c>
      <c r="E34" s="193">
        <v>500</v>
      </c>
      <c r="F34" s="203"/>
      <c r="G34" s="204"/>
      <c r="H34" s="204"/>
    </row>
    <row r="35" spans="1:8" ht="32.25" hidden="1" thickBot="1">
      <c r="A35" s="190" t="s">
        <v>42</v>
      </c>
      <c r="B35" s="191">
        <v>1</v>
      </c>
      <c r="C35" s="191">
        <v>4</v>
      </c>
      <c r="D35" s="192">
        <v>5210211</v>
      </c>
      <c r="E35" s="193">
        <v>0</v>
      </c>
      <c r="F35" s="203"/>
      <c r="G35" s="204"/>
      <c r="H35" s="204"/>
    </row>
    <row r="36" spans="1:8" ht="16.5" hidden="1" thickBot="1">
      <c r="A36" s="190" t="s">
        <v>8</v>
      </c>
      <c r="B36" s="191">
        <v>1</v>
      </c>
      <c r="C36" s="191">
        <v>4</v>
      </c>
      <c r="D36" s="192">
        <v>5210211</v>
      </c>
      <c r="E36" s="193">
        <v>500</v>
      </c>
      <c r="F36" s="203"/>
      <c r="G36" s="204"/>
      <c r="H36" s="204"/>
    </row>
    <row r="37" spans="1:8" ht="32.25" hidden="1" thickBot="1">
      <c r="A37" s="190" t="s">
        <v>63</v>
      </c>
      <c r="B37" s="191">
        <v>1</v>
      </c>
      <c r="C37" s="191">
        <v>4</v>
      </c>
      <c r="D37" s="192">
        <v>5210212</v>
      </c>
      <c r="E37" s="193">
        <v>0</v>
      </c>
      <c r="F37" s="203"/>
      <c r="G37" s="204"/>
      <c r="H37" s="204"/>
    </row>
    <row r="38" spans="1:8" ht="16.5" hidden="1" thickBot="1">
      <c r="A38" s="190" t="s">
        <v>8</v>
      </c>
      <c r="B38" s="191">
        <v>1</v>
      </c>
      <c r="C38" s="191">
        <v>4</v>
      </c>
      <c r="D38" s="192">
        <v>5210212</v>
      </c>
      <c r="E38" s="193">
        <v>500</v>
      </c>
      <c r="F38" s="203"/>
      <c r="G38" s="204"/>
      <c r="H38" s="204"/>
    </row>
    <row r="39" spans="1:8" ht="32.25" hidden="1" thickBot="1">
      <c r="A39" s="190" t="s">
        <v>152</v>
      </c>
      <c r="B39" s="191">
        <v>1</v>
      </c>
      <c r="C39" s="191">
        <v>4</v>
      </c>
      <c r="D39" s="192">
        <v>5210215</v>
      </c>
      <c r="E39" s="193">
        <v>0</v>
      </c>
      <c r="F39" s="203"/>
      <c r="G39" s="204"/>
      <c r="H39" s="204"/>
    </row>
    <row r="40" spans="1:8" ht="16.5" hidden="1" thickBot="1">
      <c r="A40" s="190" t="s">
        <v>8</v>
      </c>
      <c r="B40" s="191">
        <v>1</v>
      </c>
      <c r="C40" s="191">
        <v>4</v>
      </c>
      <c r="D40" s="192">
        <v>5210215</v>
      </c>
      <c r="E40" s="193">
        <v>500</v>
      </c>
      <c r="F40" s="203"/>
      <c r="G40" s="204"/>
      <c r="H40" s="204"/>
    </row>
    <row r="41" spans="1:8" ht="48" thickBot="1">
      <c r="A41" s="184" t="s">
        <v>74</v>
      </c>
      <c r="B41" s="185">
        <v>1</v>
      </c>
      <c r="C41" s="185">
        <v>6</v>
      </c>
      <c r="D41" s="186">
        <v>0</v>
      </c>
      <c r="E41" s="187">
        <v>0</v>
      </c>
      <c r="F41" s="202">
        <f>F42+F48</f>
        <v>5865.6</v>
      </c>
      <c r="G41" s="202">
        <f t="shared" ref="G41:H41" si="8">G42+G48</f>
        <v>4985</v>
      </c>
      <c r="H41" s="202">
        <f t="shared" si="8"/>
        <v>6210.7</v>
      </c>
    </row>
    <row r="42" spans="1:8" ht="16.5" thickBot="1">
      <c r="A42" s="190" t="s">
        <v>7</v>
      </c>
      <c r="B42" s="191">
        <v>1</v>
      </c>
      <c r="C42" s="191">
        <v>6</v>
      </c>
      <c r="D42" s="192">
        <v>20000</v>
      </c>
      <c r="E42" s="193">
        <v>0</v>
      </c>
      <c r="F42" s="203">
        <f>F43+F46</f>
        <v>5122.2000000000007</v>
      </c>
      <c r="G42" s="203">
        <f t="shared" ref="G42:H42" si="9">G43+G46</f>
        <v>4353.3999999999996</v>
      </c>
      <c r="H42" s="203">
        <f t="shared" si="9"/>
        <v>5434.7</v>
      </c>
    </row>
    <row r="43" spans="1:8" ht="16.5" thickBot="1">
      <c r="A43" s="190" t="s">
        <v>11</v>
      </c>
      <c r="B43" s="191">
        <v>1</v>
      </c>
      <c r="C43" s="191">
        <v>6</v>
      </c>
      <c r="D43" s="192">
        <v>21520</v>
      </c>
      <c r="E43" s="193">
        <v>0</v>
      </c>
      <c r="F43" s="203">
        <f>F44+F45</f>
        <v>5112.2000000000007</v>
      </c>
      <c r="G43" s="203">
        <f t="shared" ref="G43:H43" si="10">G44+G45</f>
        <v>4344.8999999999996</v>
      </c>
      <c r="H43" s="203">
        <f t="shared" si="10"/>
        <v>5424.5</v>
      </c>
    </row>
    <row r="44" spans="1:8" ht="16.5" thickBot="1">
      <c r="A44" s="190" t="s">
        <v>8</v>
      </c>
      <c r="B44" s="191">
        <v>1</v>
      </c>
      <c r="C44" s="191">
        <v>6</v>
      </c>
      <c r="D44" s="192">
        <v>21520</v>
      </c>
      <c r="E44" s="193">
        <v>120</v>
      </c>
      <c r="F44" s="203">
        <v>4207.1000000000004</v>
      </c>
      <c r="G44" s="204">
        <v>3576</v>
      </c>
      <c r="H44" s="204">
        <v>4391.2</v>
      </c>
    </row>
    <row r="45" spans="1:8" ht="16.5" thickBot="1">
      <c r="A45" s="190" t="s">
        <v>8</v>
      </c>
      <c r="B45" s="191">
        <v>1</v>
      </c>
      <c r="C45" s="191">
        <v>6</v>
      </c>
      <c r="D45" s="192">
        <v>21520</v>
      </c>
      <c r="E45" s="193">
        <v>240</v>
      </c>
      <c r="F45" s="203">
        <v>905.1</v>
      </c>
      <c r="G45" s="204">
        <v>768.9</v>
      </c>
      <c r="H45" s="204">
        <v>1033.3</v>
      </c>
    </row>
    <row r="46" spans="1:8" ht="32.25" thickBot="1">
      <c r="A46" s="190" t="s">
        <v>12</v>
      </c>
      <c r="B46" s="191">
        <v>1</v>
      </c>
      <c r="C46" s="191">
        <v>6</v>
      </c>
      <c r="D46" s="192">
        <v>23520</v>
      </c>
      <c r="E46" s="193">
        <v>0</v>
      </c>
      <c r="F46" s="203">
        <f>F47</f>
        <v>10</v>
      </c>
      <c r="G46" s="203">
        <f t="shared" ref="G46:H46" si="11">G47</f>
        <v>8.5</v>
      </c>
      <c r="H46" s="203">
        <f t="shared" si="11"/>
        <v>10.199999999999999</v>
      </c>
    </row>
    <row r="47" spans="1:8" ht="16.5" thickBot="1">
      <c r="A47" s="190" t="s">
        <v>8</v>
      </c>
      <c r="B47" s="191">
        <v>1</v>
      </c>
      <c r="C47" s="191">
        <v>6</v>
      </c>
      <c r="D47" s="192">
        <v>23520</v>
      </c>
      <c r="E47" s="193">
        <v>850</v>
      </c>
      <c r="F47" s="203">
        <v>10</v>
      </c>
      <c r="G47" s="204">
        <v>8.5</v>
      </c>
      <c r="H47" s="204">
        <v>10.199999999999999</v>
      </c>
    </row>
    <row r="48" spans="1:8" ht="16.5" thickBot="1">
      <c r="A48" s="190" t="s">
        <v>75</v>
      </c>
      <c r="B48" s="191">
        <v>1</v>
      </c>
      <c r="C48" s="191">
        <v>6</v>
      </c>
      <c r="D48" s="192">
        <v>8750000</v>
      </c>
      <c r="E48" s="193">
        <v>0</v>
      </c>
      <c r="F48" s="203">
        <f>F49+F51</f>
        <v>743.4</v>
      </c>
      <c r="G48" s="203">
        <f t="shared" ref="G48:H48" si="12">G49+G51</f>
        <v>631.6</v>
      </c>
      <c r="H48" s="203">
        <f t="shared" si="12"/>
        <v>776</v>
      </c>
    </row>
    <row r="49" spans="1:8" ht="63.75" thickBot="1">
      <c r="A49" s="190" t="s">
        <v>76</v>
      </c>
      <c r="B49" s="191">
        <v>1</v>
      </c>
      <c r="C49" s="191">
        <v>6</v>
      </c>
      <c r="D49" s="192">
        <v>8750220</v>
      </c>
      <c r="E49" s="193">
        <v>0</v>
      </c>
      <c r="F49" s="203">
        <f>F50</f>
        <v>371.7</v>
      </c>
      <c r="G49" s="203">
        <f t="shared" ref="G49:H49" si="13">G50</f>
        <v>315.8</v>
      </c>
      <c r="H49" s="203">
        <f t="shared" si="13"/>
        <v>388</v>
      </c>
    </row>
    <row r="50" spans="1:8" ht="16.5" thickBot="1">
      <c r="A50" s="190" t="s">
        <v>8</v>
      </c>
      <c r="B50" s="208">
        <v>1</v>
      </c>
      <c r="C50" s="191">
        <v>6</v>
      </c>
      <c r="D50" s="192">
        <v>8750220</v>
      </c>
      <c r="E50" s="193">
        <v>530</v>
      </c>
      <c r="F50" s="203">
        <v>371.7</v>
      </c>
      <c r="G50" s="204">
        <v>315.8</v>
      </c>
      <c r="H50" s="204">
        <v>388</v>
      </c>
    </row>
    <row r="51" spans="1:8" ht="63.75" thickBot="1">
      <c r="A51" s="209" t="s">
        <v>14</v>
      </c>
      <c r="B51" s="210">
        <v>1</v>
      </c>
      <c r="C51" s="191">
        <v>6</v>
      </c>
      <c r="D51" s="192">
        <v>8751120</v>
      </c>
      <c r="E51" s="193">
        <v>0</v>
      </c>
      <c r="F51" s="203">
        <f>F52</f>
        <v>371.7</v>
      </c>
      <c r="G51" s="203">
        <f t="shared" ref="G51:H51" si="14">G52</f>
        <v>315.8</v>
      </c>
      <c r="H51" s="203">
        <f t="shared" si="14"/>
        <v>388</v>
      </c>
    </row>
    <row r="52" spans="1:8" ht="16.5" thickBot="1">
      <c r="A52" s="190" t="s">
        <v>8</v>
      </c>
      <c r="B52" s="191">
        <v>1</v>
      </c>
      <c r="C52" s="191">
        <v>6</v>
      </c>
      <c r="D52" s="192">
        <v>8751120</v>
      </c>
      <c r="E52" s="193">
        <v>530</v>
      </c>
      <c r="F52" s="203">
        <v>371.7</v>
      </c>
      <c r="G52" s="204">
        <v>315.8</v>
      </c>
      <c r="H52" s="204">
        <v>388</v>
      </c>
    </row>
    <row r="53" spans="1:8" ht="16.5" hidden="1" thickBot="1">
      <c r="A53" s="211" t="s">
        <v>15</v>
      </c>
      <c r="B53" s="212">
        <v>1</v>
      </c>
      <c r="C53" s="212">
        <v>11</v>
      </c>
      <c r="D53" s="213">
        <v>0</v>
      </c>
      <c r="E53" s="214">
        <v>0</v>
      </c>
      <c r="F53" s="215"/>
      <c r="G53" s="204"/>
      <c r="H53" s="204"/>
    </row>
    <row r="54" spans="1:8" ht="16.5" hidden="1" thickBot="1">
      <c r="A54" s="190" t="s">
        <v>15</v>
      </c>
      <c r="B54" s="191">
        <v>1</v>
      </c>
      <c r="C54" s="191">
        <v>11</v>
      </c>
      <c r="D54" s="192">
        <v>700000</v>
      </c>
      <c r="E54" s="193">
        <v>0</v>
      </c>
      <c r="F54" s="203"/>
      <c r="G54" s="204"/>
      <c r="H54" s="204"/>
    </row>
    <row r="55" spans="1:8" ht="16.5" hidden="1" thickBot="1">
      <c r="A55" s="190" t="s">
        <v>16</v>
      </c>
      <c r="B55" s="191">
        <v>1</v>
      </c>
      <c r="C55" s="191">
        <v>11</v>
      </c>
      <c r="D55" s="192">
        <v>700500</v>
      </c>
      <c r="E55" s="193">
        <v>0</v>
      </c>
      <c r="F55" s="203"/>
      <c r="G55" s="204"/>
      <c r="H55" s="204"/>
    </row>
    <row r="56" spans="1:8" ht="16.5" hidden="1" thickBot="1">
      <c r="A56" s="190" t="s">
        <v>17</v>
      </c>
      <c r="B56" s="191">
        <v>1</v>
      </c>
      <c r="C56" s="191">
        <v>11</v>
      </c>
      <c r="D56" s="192">
        <v>700500</v>
      </c>
      <c r="E56" s="193">
        <v>13</v>
      </c>
      <c r="F56" s="203"/>
      <c r="G56" s="204"/>
      <c r="H56" s="204"/>
    </row>
    <row r="57" spans="1:8" ht="16.5" thickBot="1">
      <c r="A57" s="184" t="s">
        <v>18</v>
      </c>
      <c r="B57" s="185">
        <v>1</v>
      </c>
      <c r="C57" s="185">
        <v>13</v>
      </c>
      <c r="D57" s="186">
        <v>0</v>
      </c>
      <c r="E57" s="187">
        <v>0</v>
      </c>
      <c r="F57" s="202">
        <f>F58</f>
        <v>2878.9999999999995</v>
      </c>
      <c r="G57" s="202">
        <f t="shared" ref="G57:H57" si="15">G58</f>
        <v>2559.1000000000004</v>
      </c>
      <c r="H57" s="202">
        <f t="shared" si="15"/>
        <v>2881</v>
      </c>
    </row>
    <row r="58" spans="1:8" ht="33" customHeight="1" thickBot="1">
      <c r="A58" s="190" t="s">
        <v>18</v>
      </c>
      <c r="B58" s="191">
        <v>1</v>
      </c>
      <c r="C58" s="191">
        <v>13</v>
      </c>
      <c r="D58" s="192">
        <v>0</v>
      </c>
      <c r="E58" s="193">
        <v>0</v>
      </c>
      <c r="F58" s="203">
        <f>F61+F80+F82+F84+F86</f>
        <v>2878.9999999999995</v>
      </c>
      <c r="G58" s="203">
        <f t="shared" ref="G58:H58" si="16">G61+G80+G82+G84+G86</f>
        <v>2559.1000000000004</v>
      </c>
      <c r="H58" s="203">
        <f t="shared" si="16"/>
        <v>2881</v>
      </c>
    </row>
    <row r="59" spans="1:8" ht="33" hidden="1" customHeight="1">
      <c r="A59" s="190" t="s">
        <v>40</v>
      </c>
      <c r="B59" s="191">
        <v>1</v>
      </c>
      <c r="C59" s="191">
        <v>13</v>
      </c>
      <c r="D59" s="192">
        <v>920000</v>
      </c>
      <c r="E59" s="193">
        <v>0</v>
      </c>
      <c r="F59" s="203"/>
      <c r="G59" s="204"/>
      <c r="H59" s="204"/>
    </row>
    <row r="60" spans="1:8" ht="17.25" hidden="1" customHeight="1">
      <c r="A60" s="190" t="s">
        <v>8</v>
      </c>
      <c r="B60" s="191">
        <v>1</v>
      </c>
      <c r="C60" s="191">
        <v>13</v>
      </c>
      <c r="D60" s="192">
        <v>920000</v>
      </c>
      <c r="E60" s="193">
        <v>500</v>
      </c>
      <c r="F60" s="203"/>
      <c r="G60" s="204"/>
      <c r="H60" s="204"/>
    </row>
    <row r="61" spans="1:8" ht="17.25" customHeight="1" thickBot="1">
      <c r="A61" s="190" t="s">
        <v>7</v>
      </c>
      <c r="B61" s="191">
        <v>1</v>
      </c>
      <c r="C61" s="191">
        <v>13</v>
      </c>
      <c r="D61" s="192">
        <v>20000</v>
      </c>
      <c r="E61" s="193">
        <v>0</v>
      </c>
      <c r="F61" s="203">
        <f>F64+F78</f>
        <v>2441.4999999999995</v>
      </c>
      <c r="G61" s="203">
        <f t="shared" ref="G61:H61" si="17">G64+G78</f>
        <v>2171.4</v>
      </c>
      <c r="H61" s="203">
        <f t="shared" si="17"/>
        <v>2440</v>
      </c>
    </row>
    <row r="62" spans="1:8" ht="17.25" hidden="1" customHeight="1">
      <c r="A62" s="190" t="s">
        <v>12</v>
      </c>
      <c r="B62" s="191">
        <v>1</v>
      </c>
      <c r="C62" s="191">
        <v>13</v>
      </c>
      <c r="D62" s="192">
        <v>29500</v>
      </c>
      <c r="E62" s="193">
        <v>0</v>
      </c>
      <c r="F62" s="203"/>
      <c r="G62" s="204"/>
      <c r="H62" s="204"/>
    </row>
    <row r="63" spans="1:8" ht="17.25" hidden="1" customHeight="1">
      <c r="A63" s="190" t="s">
        <v>95</v>
      </c>
      <c r="B63" s="191">
        <v>1</v>
      </c>
      <c r="C63" s="191">
        <v>13</v>
      </c>
      <c r="D63" s="192">
        <v>29500</v>
      </c>
      <c r="E63" s="193">
        <v>999</v>
      </c>
      <c r="F63" s="203"/>
      <c r="G63" s="204"/>
      <c r="H63" s="204"/>
    </row>
    <row r="64" spans="1:8" ht="16.5" thickBot="1">
      <c r="A64" s="190" t="s">
        <v>19</v>
      </c>
      <c r="B64" s="191">
        <v>1</v>
      </c>
      <c r="C64" s="191">
        <v>13</v>
      </c>
      <c r="D64" s="192">
        <v>20420</v>
      </c>
      <c r="E64" s="193">
        <v>0</v>
      </c>
      <c r="F64" s="203">
        <f>F65+F77</f>
        <v>2441.3999999999996</v>
      </c>
      <c r="G64" s="203">
        <f t="shared" ref="G64:H64" si="18">G65+G77</f>
        <v>2171.3000000000002</v>
      </c>
      <c r="H64" s="203">
        <f t="shared" si="18"/>
        <v>2439.9</v>
      </c>
    </row>
    <row r="65" spans="1:8" ht="16.5" thickBot="1">
      <c r="A65" s="190" t="s">
        <v>8</v>
      </c>
      <c r="B65" s="191">
        <v>1</v>
      </c>
      <c r="C65" s="191">
        <v>13</v>
      </c>
      <c r="D65" s="192">
        <v>20420</v>
      </c>
      <c r="E65" s="193">
        <v>120</v>
      </c>
      <c r="F65" s="203">
        <v>1840.1</v>
      </c>
      <c r="G65" s="204">
        <v>1641.2</v>
      </c>
      <c r="H65" s="204">
        <v>1833.2</v>
      </c>
    </row>
    <row r="66" spans="1:8" ht="16.5" hidden="1" thickBot="1">
      <c r="A66" s="190" t="s">
        <v>95</v>
      </c>
      <c r="B66" s="191">
        <v>1</v>
      </c>
      <c r="C66" s="191">
        <v>13</v>
      </c>
      <c r="D66" s="192">
        <v>29900</v>
      </c>
      <c r="E66" s="193">
        <v>999</v>
      </c>
      <c r="F66" s="203"/>
      <c r="G66" s="204"/>
      <c r="H66" s="204"/>
    </row>
    <row r="67" spans="1:8" ht="16.5" hidden="1" thickBot="1">
      <c r="A67" s="190" t="s">
        <v>77</v>
      </c>
      <c r="B67" s="191">
        <v>1</v>
      </c>
      <c r="C67" s="191">
        <v>13</v>
      </c>
      <c r="D67" s="192">
        <v>7950000</v>
      </c>
      <c r="E67" s="193">
        <v>0</v>
      </c>
      <c r="F67" s="203"/>
      <c r="G67" s="204"/>
      <c r="H67" s="204"/>
    </row>
    <row r="68" spans="1:8" ht="16.5" hidden="1" thickBot="1">
      <c r="A68" s="190" t="s">
        <v>8</v>
      </c>
      <c r="B68" s="191">
        <v>1</v>
      </c>
      <c r="C68" s="191">
        <v>13</v>
      </c>
      <c r="D68" s="192">
        <v>7950000</v>
      </c>
      <c r="E68" s="193">
        <v>500</v>
      </c>
      <c r="F68" s="203"/>
      <c r="G68" s="204"/>
      <c r="H68" s="204"/>
    </row>
    <row r="69" spans="1:8" ht="16.5" hidden="1" thickBot="1">
      <c r="A69" s="179" t="s">
        <v>78</v>
      </c>
      <c r="B69" s="180">
        <v>2</v>
      </c>
      <c r="C69" s="180">
        <v>0</v>
      </c>
      <c r="D69" s="181">
        <v>0</v>
      </c>
      <c r="E69" s="182">
        <v>0</v>
      </c>
      <c r="F69" s="218"/>
      <c r="G69" s="204"/>
      <c r="H69" s="204"/>
    </row>
    <row r="70" spans="1:8" ht="16.5" hidden="1" thickBot="1">
      <c r="A70" s="184" t="s">
        <v>79</v>
      </c>
      <c r="B70" s="185">
        <v>2</v>
      </c>
      <c r="C70" s="185">
        <v>3</v>
      </c>
      <c r="D70" s="186">
        <v>0</v>
      </c>
      <c r="E70" s="187">
        <v>0</v>
      </c>
      <c r="F70" s="219"/>
      <c r="G70" s="204"/>
      <c r="H70" s="204"/>
    </row>
    <row r="71" spans="1:8" ht="16.5" hidden="1" thickBot="1">
      <c r="A71" s="190" t="s">
        <v>80</v>
      </c>
      <c r="B71" s="191">
        <v>2</v>
      </c>
      <c r="C71" s="191">
        <v>3</v>
      </c>
      <c r="D71" s="192">
        <v>10000</v>
      </c>
      <c r="E71" s="193">
        <v>0</v>
      </c>
      <c r="F71" s="203"/>
      <c r="G71" s="204"/>
      <c r="H71" s="204"/>
    </row>
    <row r="72" spans="1:8" ht="32.25" hidden="1" thickBot="1">
      <c r="A72" s="190" t="s">
        <v>81</v>
      </c>
      <c r="B72" s="191">
        <v>2</v>
      </c>
      <c r="C72" s="191">
        <v>3</v>
      </c>
      <c r="D72" s="192">
        <v>13600</v>
      </c>
      <c r="E72" s="193">
        <v>0</v>
      </c>
      <c r="F72" s="203"/>
      <c r="G72" s="204"/>
      <c r="H72" s="204"/>
    </row>
    <row r="73" spans="1:8" ht="16.5" hidden="1" thickBot="1">
      <c r="A73" s="190" t="s">
        <v>8</v>
      </c>
      <c r="B73" s="191">
        <v>2</v>
      </c>
      <c r="C73" s="191">
        <v>3</v>
      </c>
      <c r="D73" s="192">
        <v>13600</v>
      </c>
      <c r="E73" s="193">
        <v>500</v>
      </c>
      <c r="F73" s="203"/>
      <c r="G73" s="204"/>
      <c r="H73" s="204"/>
    </row>
    <row r="74" spans="1:8" ht="16.5" hidden="1" thickBot="1">
      <c r="A74" s="190" t="s">
        <v>82</v>
      </c>
      <c r="B74" s="191">
        <v>2</v>
      </c>
      <c r="C74" s="191">
        <v>3</v>
      </c>
      <c r="D74" s="192">
        <v>13600</v>
      </c>
      <c r="E74" s="193">
        <v>9</v>
      </c>
      <c r="F74" s="203"/>
      <c r="G74" s="204"/>
      <c r="H74" s="204"/>
    </row>
    <row r="75" spans="1:8" ht="32.25" hidden="1" thickBot="1">
      <c r="A75" s="179" t="s">
        <v>153</v>
      </c>
      <c r="B75" s="180">
        <v>3</v>
      </c>
      <c r="C75" s="180">
        <v>0</v>
      </c>
      <c r="D75" s="181">
        <v>0</v>
      </c>
      <c r="E75" s="182">
        <v>0</v>
      </c>
      <c r="F75" s="218"/>
      <c r="G75" s="204"/>
      <c r="H75" s="204"/>
    </row>
    <row r="76" spans="1:8" ht="16.5" hidden="1" thickBot="1">
      <c r="A76" s="195" t="s">
        <v>154</v>
      </c>
      <c r="B76" s="191">
        <v>3</v>
      </c>
      <c r="C76" s="191">
        <v>9</v>
      </c>
      <c r="D76" s="192">
        <v>7950001</v>
      </c>
      <c r="E76" s="193">
        <v>500</v>
      </c>
      <c r="F76" s="203"/>
      <c r="G76" s="204"/>
      <c r="H76" s="204"/>
    </row>
    <row r="77" spans="1:8" ht="15.75">
      <c r="A77" s="220" t="s">
        <v>8</v>
      </c>
      <c r="B77" s="208">
        <v>1</v>
      </c>
      <c r="C77" s="208">
        <v>13</v>
      </c>
      <c r="D77" s="221">
        <v>20420</v>
      </c>
      <c r="E77" s="222">
        <v>240</v>
      </c>
      <c r="F77" s="203">
        <v>601.29999999999995</v>
      </c>
      <c r="G77" s="204">
        <v>530.1</v>
      </c>
      <c r="H77" s="204">
        <v>606.70000000000005</v>
      </c>
    </row>
    <row r="78" spans="1:8" ht="31.5">
      <c r="A78" s="220" t="s">
        <v>12</v>
      </c>
      <c r="B78" s="223">
        <v>1</v>
      </c>
      <c r="C78" s="210">
        <v>13</v>
      </c>
      <c r="D78" s="224">
        <v>23520</v>
      </c>
      <c r="E78" s="225">
        <v>0</v>
      </c>
      <c r="F78" s="203">
        <f>F79</f>
        <v>0.1</v>
      </c>
      <c r="G78" s="203">
        <f t="shared" ref="G78:H78" si="19">G79</f>
        <v>0.1</v>
      </c>
      <c r="H78" s="203">
        <f t="shared" si="19"/>
        <v>0.1</v>
      </c>
    </row>
    <row r="79" spans="1:8" ht="15.75">
      <c r="A79" s="220" t="s">
        <v>8</v>
      </c>
      <c r="B79" s="223">
        <v>1</v>
      </c>
      <c r="C79" s="210">
        <v>13</v>
      </c>
      <c r="D79" s="224">
        <v>23520</v>
      </c>
      <c r="E79" s="225">
        <v>850</v>
      </c>
      <c r="F79" s="203">
        <v>0.1</v>
      </c>
      <c r="G79" s="204">
        <v>0.1</v>
      </c>
      <c r="H79" s="204">
        <v>0.1</v>
      </c>
    </row>
    <row r="80" spans="1:8" ht="31.5">
      <c r="A80" s="226" t="s">
        <v>41</v>
      </c>
      <c r="B80" s="87">
        <v>1</v>
      </c>
      <c r="C80" s="87">
        <v>13</v>
      </c>
      <c r="D80" s="88">
        <v>8750000</v>
      </c>
      <c r="E80" s="227">
        <v>0</v>
      </c>
      <c r="F80" s="203">
        <f>F81</f>
        <v>189.2</v>
      </c>
      <c r="G80" s="203">
        <f t="shared" ref="G80:H80" si="20">G81</f>
        <v>167.7</v>
      </c>
      <c r="H80" s="203">
        <f t="shared" si="20"/>
        <v>190.7</v>
      </c>
    </row>
    <row r="81" spans="1:8" s="68" customFormat="1" ht="15.75">
      <c r="A81" s="111" t="s">
        <v>8</v>
      </c>
      <c r="B81" s="121">
        <v>1</v>
      </c>
      <c r="C81" s="121">
        <v>13</v>
      </c>
      <c r="D81" s="122">
        <v>8757160</v>
      </c>
      <c r="E81" s="228">
        <v>530</v>
      </c>
      <c r="F81" s="229">
        <v>189.2</v>
      </c>
      <c r="G81" s="230">
        <v>167.7</v>
      </c>
      <c r="H81" s="230">
        <v>190.7</v>
      </c>
    </row>
    <row r="82" spans="1:8" ht="31.5">
      <c r="A82" s="86" t="s">
        <v>42</v>
      </c>
      <c r="B82" s="87">
        <v>1</v>
      </c>
      <c r="C82" s="87">
        <v>13</v>
      </c>
      <c r="D82" s="88">
        <v>8750000</v>
      </c>
      <c r="E82" s="227">
        <v>0</v>
      </c>
      <c r="F82" s="203">
        <f>F83</f>
        <v>197.8</v>
      </c>
      <c r="G82" s="203">
        <f t="shared" ref="G82:H82" si="21">G83</f>
        <v>175.3</v>
      </c>
      <c r="H82" s="203">
        <f t="shared" si="21"/>
        <v>199.4</v>
      </c>
    </row>
    <row r="83" spans="1:8" s="68" customFormat="1" ht="15.75">
      <c r="A83" s="111" t="s">
        <v>8</v>
      </c>
      <c r="B83" s="121">
        <v>1</v>
      </c>
      <c r="C83" s="121">
        <v>13</v>
      </c>
      <c r="D83" s="122">
        <v>8757150</v>
      </c>
      <c r="E83" s="228">
        <v>530</v>
      </c>
      <c r="F83" s="229">
        <v>197.8</v>
      </c>
      <c r="G83" s="230">
        <v>175.3</v>
      </c>
      <c r="H83" s="230">
        <v>199.4</v>
      </c>
    </row>
    <row r="84" spans="1:8" ht="66" customHeight="1">
      <c r="A84" s="86" t="s">
        <v>43</v>
      </c>
      <c r="B84" s="87">
        <v>1</v>
      </c>
      <c r="C84" s="87">
        <v>13</v>
      </c>
      <c r="D84" s="88">
        <v>7950000</v>
      </c>
      <c r="E84" s="227">
        <v>0</v>
      </c>
      <c r="F84" s="203">
        <f>F85</f>
        <v>0.5</v>
      </c>
      <c r="G84" s="203">
        <f t="shared" ref="G84:H84" si="22">G85</f>
        <v>0.4</v>
      </c>
      <c r="H84" s="203">
        <f t="shared" si="22"/>
        <v>0.5</v>
      </c>
    </row>
    <row r="85" spans="1:8" s="68" customFormat="1" ht="15.75">
      <c r="A85" s="111" t="s">
        <v>8</v>
      </c>
      <c r="B85" s="121">
        <v>1</v>
      </c>
      <c r="C85" s="121">
        <v>13</v>
      </c>
      <c r="D85" s="122" t="s">
        <v>44</v>
      </c>
      <c r="E85" s="228">
        <v>240</v>
      </c>
      <c r="F85" s="229">
        <v>0.5</v>
      </c>
      <c r="G85" s="230">
        <v>0.4</v>
      </c>
      <c r="H85" s="230">
        <v>0.5</v>
      </c>
    </row>
    <row r="86" spans="1:8" ht="47.25">
      <c r="A86" s="86" t="s">
        <v>45</v>
      </c>
      <c r="B86" s="87">
        <v>1</v>
      </c>
      <c r="C86" s="87">
        <v>13</v>
      </c>
      <c r="D86" s="88">
        <v>7950000</v>
      </c>
      <c r="E86" s="227">
        <v>0</v>
      </c>
      <c r="F86" s="203">
        <f>F87</f>
        <v>50</v>
      </c>
      <c r="G86" s="203">
        <f t="shared" ref="G86:H86" si="23">G87</f>
        <v>44.3</v>
      </c>
      <c r="H86" s="203">
        <f t="shared" si="23"/>
        <v>50.4</v>
      </c>
    </row>
    <row r="87" spans="1:8" s="68" customFormat="1" ht="15.75">
      <c r="A87" s="111" t="s">
        <v>8</v>
      </c>
      <c r="B87" s="121">
        <v>1</v>
      </c>
      <c r="C87" s="121">
        <v>13</v>
      </c>
      <c r="D87" s="122" t="s">
        <v>46</v>
      </c>
      <c r="E87" s="228">
        <v>240</v>
      </c>
      <c r="F87" s="229">
        <v>50</v>
      </c>
      <c r="G87" s="230">
        <v>44.3</v>
      </c>
      <c r="H87" s="230">
        <v>50.4</v>
      </c>
    </row>
    <row r="88" spans="1:8" s="149" customFormat="1" ht="32.25" thickBot="1">
      <c r="A88" s="179" t="s">
        <v>156</v>
      </c>
      <c r="B88" s="146">
        <v>3</v>
      </c>
      <c r="C88" s="146">
        <v>0</v>
      </c>
      <c r="D88" s="147">
        <v>0</v>
      </c>
      <c r="E88" s="319">
        <v>0</v>
      </c>
      <c r="F88" s="320">
        <f>F89</f>
        <v>325.60000000000002</v>
      </c>
      <c r="G88" s="320">
        <f t="shared" ref="G88:H89" si="24">G89</f>
        <v>288.8</v>
      </c>
      <c r="H88" s="320">
        <f t="shared" si="24"/>
        <v>328.2</v>
      </c>
    </row>
    <row r="89" spans="1:8" s="68" customFormat="1" ht="48" thickBot="1">
      <c r="A89" s="98" t="s">
        <v>48</v>
      </c>
      <c r="B89" s="121">
        <v>3</v>
      </c>
      <c r="C89" s="121">
        <v>9</v>
      </c>
      <c r="D89" s="122">
        <v>20000</v>
      </c>
      <c r="E89" s="228">
        <v>0</v>
      </c>
      <c r="F89" s="229">
        <f>F90</f>
        <v>325.60000000000002</v>
      </c>
      <c r="G89" s="229">
        <f t="shared" si="24"/>
        <v>288.8</v>
      </c>
      <c r="H89" s="229">
        <f t="shared" si="24"/>
        <v>328.2</v>
      </c>
    </row>
    <row r="90" spans="1:8" s="68" customFormat="1" ht="15.75">
      <c r="A90" s="111" t="s">
        <v>8</v>
      </c>
      <c r="B90" s="121">
        <v>3</v>
      </c>
      <c r="C90" s="121">
        <v>9</v>
      </c>
      <c r="D90" s="122">
        <v>20420</v>
      </c>
      <c r="E90" s="228">
        <v>120</v>
      </c>
      <c r="F90" s="229">
        <v>325.60000000000002</v>
      </c>
      <c r="G90" s="230">
        <v>288.8</v>
      </c>
      <c r="H90" s="230">
        <v>328.2</v>
      </c>
    </row>
    <row r="91" spans="1:8" s="149" customFormat="1" ht="16.5" thickBot="1">
      <c r="A91" s="179" t="s">
        <v>20</v>
      </c>
      <c r="B91" s="180">
        <v>4</v>
      </c>
      <c r="C91" s="180">
        <v>0</v>
      </c>
      <c r="D91" s="181">
        <v>0</v>
      </c>
      <c r="E91" s="182">
        <v>0</v>
      </c>
      <c r="F91" s="218">
        <f>F92+F95+F122</f>
        <v>11096.9</v>
      </c>
      <c r="G91" s="218">
        <f t="shared" ref="G91:H91" si="25">G92+G95+G122</f>
        <v>9842.5</v>
      </c>
      <c r="H91" s="218">
        <f t="shared" si="25"/>
        <v>11185.7</v>
      </c>
    </row>
    <row r="92" spans="1:8" s="238" customFormat="1" ht="16.5" thickBot="1">
      <c r="A92" s="233" t="s">
        <v>49</v>
      </c>
      <c r="B92" s="234">
        <v>4</v>
      </c>
      <c r="C92" s="234">
        <v>1</v>
      </c>
      <c r="D92" s="235">
        <v>8750000</v>
      </c>
      <c r="E92" s="236">
        <v>0</v>
      </c>
      <c r="F92" s="237">
        <f>F93</f>
        <v>189</v>
      </c>
      <c r="G92" s="237">
        <f t="shared" ref="G92:H93" si="26">G93</f>
        <v>167.5</v>
      </c>
      <c r="H92" s="237">
        <f t="shared" si="26"/>
        <v>190.5</v>
      </c>
    </row>
    <row r="93" spans="1:8" s="68" customFormat="1" ht="32.25" thickBot="1">
      <c r="A93" s="98" t="s">
        <v>50</v>
      </c>
      <c r="B93" s="239">
        <v>4</v>
      </c>
      <c r="C93" s="239">
        <v>1</v>
      </c>
      <c r="D93" s="240">
        <v>8757120</v>
      </c>
      <c r="E93" s="241">
        <v>0</v>
      </c>
      <c r="F93" s="242">
        <f>F94</f>
        <v>189</v>
      </c>
      <c r="G93" s="242">
        <f t="shared" si="26"/>
        <v>167.5</v>
      </c>
      <c r="H93" s="242">
        <f t="shared" si="26"/>
        <v>190.5</v>
      </c>
    </row>
    <row r="94" spans="1:8" s="68" customFormat="1" ht="16.5" thickBot="1">
      <c r="A94" s="111" t="s">
        <v>8</v>
      </c>
      <c r="B94" s="239">
        <v>4</v>
      </c>
      <c r="C94" s="239">
        <v>1</v>
      </c>
      <c r="D94" s="240">
        <v>8757120</v>
      </c>
      <c r="E94" s="241">
        <v>530</v>
      </c>
      <c r="F94" s="242">
        <v>189</v>
      </c>
      <c r="G94" s="243">
        <v>167.5</v>
      </c>
      <c r="H94" s="243">
        <v>190.5</v>
      </c>
    </row>
    <row r="95" spans="1:8" s="238" customFormat="1" ht="16.5" thickBot="1">
      <c r="A95" s="244" t="s">
        <v>157</v>
      </c>
      <c r="B95" s="245">
        <v>4</v>
      </c>
      <c r="C95" s="245">
        <v>9</v>
      </c>
      <c r="D95" s="246">
        <v>0</v>
      </c>
      <c r="E95" s="247">
        <v>0</v>
      </c>
      <c r="F95" s="248">
        <f>F96+F120</f>
        <v>10687.9</v>
      </c>
      <c r="G95" s="248">
        <f t="shared" ref="G95:H95" si="27">G96+G120</f>
        <v>9480</v>
      </c>
      <c r="H95" s="248">
        <f t="shared" si="27"/>
        <v>10773.400000000001</v>
      </c>
    </row>
    <row r="96" spans="1:8" ht="32.25" thickBot="1">
      <c r="A96" s="98" t="s">
        <v>52</v>
      </c>
      <c r="B96" s="249">
        <v>4</v>
      </c>
      <c r="C96" s="249">
        <v>9</v>
      </c>
      <c r="D96" s="250">
        <v>409220</v>
      </c>
      <c r="E96" s="251">
        <v>0</v>
      </c>
      <c r="F96" s="229">
        <f>F97</f>
        <v>2362.9</v>
      </c>
      <c r="G96" s="229">
        <f t="shared" ref="G96:H96" si="28">G97</f>
        <v>2095.8000000000002</v>
      </c>
      <c r="H96" s="229">
        <f t="shared" si="28"/>
        <v>2381.8000000000002</v>
      </c>
    </row>
    <row r="97" spans="1:8" ht="29.25" customHeight="1" thickBot="1">
      <c r="A97" s="190" t="s">
        <v>8</v>
      </c>
      <c r="B97" s="249">
        <v>4</v>
      </c>
      <c r="C97" s="249">
        <v>9</v>
      </c>
      <c r="D97" s="250">
        <v>409220</v>
      </c>
      <c r="E97" s="251">
        <v>240</v>
      </c>
      <c r="F97" s="242">
        <v>2362.9</v>
      </c>
      <c r="G97" s="252">
        <v>2095.8000000000002</v>
      </c>
      <c r="H97" s="252">
        <v>2381.8000000000002</v>
      </c>
    </row>
    <row r="98" spans="1:8" ht="16.5" hidden="1" thickBot="1">
      <c r="A98" s="184" t="s">
        <v>158</v>
      </c>
      <c r="B98" s="185">
        <v>4</v>
      </c>
      <c r="C98" s="185">
        <v>12</v>
      </c>
      <c r="D98" s="186">
        <v>0</v>
      </c>
      <c r="E98" s="187">
        <v>0</v>
      </c>
      <c r="F98" s="219"/>
      <c r="G98" s="204"/>
      <c r="H98" s="204"/>
    </row>
    <row r="99" spans="1:8" ht="16.5" hidden="1" thickBot="1">
      <c r="A99" s="190" t="s">
        <v>159</v>
      </c>
      <c r="B99" s="191">
        <v>4</v>
      </c>
      <c r="C99" s="191">
        <v>12</v>
      </c>
      <c r="D99" s="192">
        <v>3400300</v>
      </c>
      <c r="E99" s="193">
        <v>0</v>
      </c>
      <c r="F99" s="203"/>
      <c r="G99" s="204"/>
      <c r="H99" s="204"/>
    </row>
    <row r="100" spans="1:8" ht="16.5" hidden="1" thickBot="1">
      <c r="A100" s="190" t="s">
        <v>8</v>
      </c>
      <c r="B100" s="191">
        <v>4</v>
      </c>
      <c r="C100" s="191">
        <v>12</v>
      </c>
      <c r="D100" s="250">
        <v>3400300</v>
      </c>
      <c r="E100" s="251">
        <v>500</v>
      </c>
      <c r="F100" s="203"/>
      <c r="G100" s="204"/>
      <c r="H100" s="204"/>
    </row>
    <row r="101" spans="1:8" ht="16.5" hidden="1" thickBot="1">
      <c r="A101" s="179" t="s">
        <v>23</v>
      </c>
      <c r="B101" s="180">
        <v>5</v>
      </c>
      <c r="C101" s="180">
        <v>0</v>
      </c>
      <c r="D101" s="181">
        <v>0</v>
      </c>
      <c r="E101" s="182">
        <v>0</v>
      </c>
      <c r="F101" s="218"/>
      <c r="G101" s="204"/>
      <c r="H101" s="204"/>
    </row>
    <row r="102" spans="1:8" ht="16.5" hidden="1" thickBot="1">
      <c r="A102" s="184" t="s">
        <v>160</v>
      </c>
      <c r="B102" s="185">
        <v>5</v>
      </c>
      <c r="C102" s="185">
        <v>2</v>
      </c>
      <c r="D102" s="186">
        <v>0</v>
      </c>
      <c r="E102" s="187">
        <v>0</v>
      </c>
      <c r="F102" s="219"/>
      <c r="G102" s="204"/>
      <c r="H102" s="204"/>
    </row>
    <row r="103" spans="1:8" ht="16.5" hidden="1" thickBot="1">
      <c r="A103" s="190" t="s">
        <v>77</v>
      </c>
      <c r="B103" s="191">
        <v>5</v>
      </c>
      <c r="C103" s="191">
        <v>2</v>
      </c>
      <c r="D103" s="192">
        <v>7950000</v>
      </c>
      <c r="E103" s="193">
        <v>0</v>
      </c>
      <c r="F103" s="203"/>
      <c r="G103" s="204"/>
      <c r="H103" s="204"/>
    </row>
    <row r="104" spans="1:8" ht="32.25" hidden="1" thickBot="1">
      <c r="A104" s="190" t="s">
        <v>161</v>
      </c>
      <c r="B104" s="191">
        <v>5</v>
      </c>
      <c r="C104" s="191">
        <v>2</v>
      </c>
      <c r="D104" s="192">
        <v>7950003</v>
      </c>
      <c r="E104" s="193">
        <v>0</v>
      </c>
      <c r="F104" s="203"/>
      <c r="G104" s="204"/>
      <c r="H104" s="204"/>
    </row>
    <row r="105" spans="1:8" ht="16.5" hidden="1" thickBot="1">
      <c r="A105" s="190" t="s">
        <v>162</v>
      </c>
      <c r="B105" s="191">
        <v>5</v>
      </c>
      <c r="C105" s="191">
        <v>2</v>
      </c>
      <c r="D105" s="192">
        <v>7950003</v>
      </c>
      <c r="E105" s="193">
        <v>3</v>
      </c>
      <c r="F105" s="203"/>
      <c r="G105" s="204"/>
      <c r="H105" s="204"/>
    </row>
    <row r="106" spans="1:8" ht="16.5" hidden="1" thickBot="1">
      <c r="A106" s="184" t="s">
        <v>24</v>
      </c>
      <c r="B106" s="185">
        <v>5</v>
      </c>
      <c r="C106" s="185">
        <v>3</v>
      </c>
      <c r="D106" s="186">
        <v>0</v>
      </c>
      <c r="E106" s="187">
        <v>0</v>
      </c>
      <c r="F106" s="219"/>
      <c r="G106" s="204"/>
      <c r="H106" s="204"/>
    </row>
    <row r="107" spans="1:8" ht="16.5" hidden="1" thickBot="1">
      <c r="A107" s="190" t="s">
        <v>24</v>
      </c>
      <c r="B107" s="191">
        <v>5</v>
      </c>
      <c r="C107" s="191">
        <v>3</v>
      </c>
      <c r="D107" s="192">
        <v>6000000</v>
      </c>
      <c r="E107" s="193">
        <v>0</v>
      </c>
      <c r="F107" s="203"/>
      <c r="G107" s="204"/>
      <c r="H107" s="204"/>
    </row>
    <row r="108" spans="1:8" ht="16.5" hidden="1" thickBot="1">
      <c r="A108" s="190" t="s">
        <v>25</v>
      </c>
      <c r="B108" s="191">
        <v>5</v>
      </c>
      <c r="C108" s="191">
        <v>3</v>
      </c>
      <c r="D108" s="192">
        <v>6000100</v>
      </c>
      <c r="E108" s="193">
        <v>0</v>
      </c>
      <c r="F108" s="203"/>
      <c r="G108" s="204"/>
      <c r="H108" s="204"/>
    </row>
    <row r="109" spans="1:8" ht="16.5" hidden="1" thickBot="1">
      <c r="A109" s="190" t="s">
        <v>8</v>
      </c>
      <c r="B109" s="191">
        <v>5</v>
      </c>
      <c r="C109" s="191">
        <v>3</v>
      </c>
      <c r="D109" s="192">
        <v>6000100</v>
      </c>
      <c r="E109" s="193">
        <v>500</v>
      </c>
      <c r="F109" s="203"/>
      <c r="G109" s="204"/>
      <c r="H109" s="204"/>
    </row>
    <row r="110" spans="1:8" ht="32.25" hidden="1" thickBot="1">
      <c r="A110" s="190" t="s">
        <v>163</v>
      </c>
      <c r="B110" s="191">
        <v>5</v>
      </c>
      <c r="C110" s="191">
        <v>3</v>
      </c>
      <c r="D110" s="192">
        <v>6000200</v>
      </c>
      <c r="E110" s="193">
        <v>0</v>
      </c>
      <c r="F110" s="203"/>
      <c r="G110" s="204"/>
      <c r="H110" s="204"/>
    </row>
    <row r="111" spans="1:8" ht="16.5" hidden="1" thickBot="1">
      <c r="A111" s="190" t="s">
        <v>8</v>
      </c>
      <c r="B111" s="191">
        <v>5</v>
      </c>
      <c r="C111" s="191">
        <v>3</v>
      </c>
      <c r="D111" s="192">
        <v>6000200</v>
      </c>
      <c r="E111" s="193">
        <v>500</v>
      </c>
      <c r="F111" s="203"/>
      <c r="G111" s="204"/>
      <c r="H111" s="204"/>
    </row>
    <row r="112" spans="1:8" ht="16.5" hidden="1" thickBot="1">
      <c r="A112" s="190" t="s">
        <v>26</v>
      </c>
      <c r="B112" s="191">
        <v>5</v>
      </c>
      <c r="C112" s="191">
        <v>3</v>
      </c>
      <c r="D112" s="192">
        <v>6000300</v>
      </c>
      <c r="E112" s="193">
        <v>0</v>
      </c>
      <c r="F112" s="203"/>
      <c r="G112" s="204"/>
      <c r="H112" s="204"/>
    </row>
    <row r="113" spans="1:8" ht="16.5" hidden="1" thickBot="1">
      <c r="A113" s="190" t="s">
        <v>8</v>
      </c>
      <c r="B113" s="191">
        <v>5</v>
      </c>
      <c r="C113" s="191">
        <v>3</v>
      </c>
      <c r="D113" s="192">
        <v>6000300</v>
      </c>
      <c r="E113" s="193">
        <v>500</v>
      </c>
      <c r="F113" s="203"/>
      <c r="G113" s="204"/>
      <c r="H113" s="204"/>
    </row>
    <row r="114" spans="1:8" ht="16.5" hidden="1" thickBot="1">
      <c r="A114" s="190" t="s">
        <v>27</v>
      </c>
      <c r="B114" s="191">
        <v>5</v>
      </c>
      <c r="C114" s="191">
        <v>3</v>
      </c>
      <c r="D114" s="192">
        <v>6000400</v>
      </c>
      <c r="E114" s="193">
        <v>0</v>
      </c>
      <c r="F114" s="203"/>
      <c r="G114" s="204"/>
      <c r="H114" s="204"/>
    </row>
    <row r="115" spans="1:8" ht="16.5" hidden="1" thickBot="1">
      <c r="A115" s="190" t="s">
        <v>8</v>
      </c>
      <c r="B115" s="191">
        <v>5</v>
      </c>
      <c r="C115" s="191">
        <v>3</v>
      </c>
      <c r="D115" s="192">
        <v>6000400</v>
      </c>
      <c r="E115" s="193">
        <v>500</v>
      </c>
      <c r="F115" s="203"/>
      <c r="G115" s="204"/>
      <c r="H115" s="204"/>
    </row>
    <row r="116" spans="1:8" ht="32.25" hidden="1" thickBot="1">
      <c r="A116" s="190" t="s">
        <v>164</v>
      </c>
      <c r="B116" s="191">
        <v>5</v>
      </c>
      <c r="C116" s="191">
        <v>3</v>
      </c>
      <c r="D116" s="192">
        <v>6000500</v>
      </c>
      <c r="E116" s="193">
        <v>0</v>
      </c>
      <c r="F116" s="203"/>
      <c r="G116" s="204"/>
      <c r="H116" s="204"/>
    </row>
    <row r="117" spans="1:8" ht="16.5" hidden="1" thickBot="1">
      <c r="A117" s="190" t="s">
        <v>8</v>
      </c>
      <c r="B117" s="191">
        <v>5</v>
      </c>
      <c r="C117" s="191">
        <v>3</v>
      </c>
      <c r="D117" s="192">
        <v>6000500</v>
      </c>
      <c r="E117" s="193">
        <v>500</v>
      </c>
      <c r="F117" s="203"/>
      <c r="G117" s="204"/>
      <c r="H117" s="204"/>
    </row>
    <row r="118" spans="1:8" ht="16.5" hidden="1" thickBot="1">
      <c r="A118" s="190" t="s">
        <v>77</v>
      </c>
      <c r="B118" s="191">
        <v>5</v>
      </c>
      <c r="C118" s="191">
        <v>3</v>
      </c>
      <c r="D118" s="192">
        <v>7950002</v>
      </c>
      <c r="E118" s="193">
        <v>0</v>
      </c>
      <c r="F118" s="203"/>
      <c r="G118" s="204"/>
      <c r="H118" s="204"/>
    </row>
    <row r="119" spans="1:8" ht="16.5" hidden="1" thickBot="1">
      <c r="A119" s="190" t="s">
        <v>8</v>
      </c>
      <c r="B119" s="191">
        <v>5</v>
      </c>
      <c r="C119" s="191">
        <v>3</v>
      </c>
      <c r="D119" s="192">
        <v>7950002</v>
      </c>
      <c r="E119" s="193">
        <v>500</v>
      </c>
      <c r="F119" s="203"/>
      <c r="G119" s="204"/>
      <c r="H119" s="204"/>
    </row>
    <row r="120" spans="1:8" ht="48" thickBot="1">
      <c r="A120" s="98" t="s">
        <v>51</v>
      </c>
      <c r="B120" s="191">
        <v>4</v>
      </c>
      <c r="C120" s="191">
        <v>9</v>
      </c>
      <c r="D120" s="192">
        <v>8750000</v>
      </c>
      <c r="E120" s="193">
        <v>0</v>
      </c>
      <c r="F120" s="203">
        <f>F121</f>
        <v>8325</v>
      </c>
      <c r="G120" s="203">
        <f t="shared" ref="G120:H120" si="29">G121</f>
        <v>7384.2</v>
      </c>
      <c r="H120" s="203">
        <f t="shared" si="29"/>
        <v>8391.6</v>
      </c>
    </row>
    <row r="121" spans="1:8" ht="16.5" thickBot="1">
      <c r="A121" s="111" t="s">
        <v>8</v>
      </c>
      <c r="B121" s="191">
        <v>4</v>
      </c>
      <c r="C121" s="191">
        <v>9</v>
      </c>
      <c r="D121" s="192">
        <v>8757620</v>
      </c>
      <c r="E121" s="193">
        <v>520</v>
      </c>
      <c r="F121" s="203">
        <v>8325</v>
      </c>
      <c r="G121" s="204">
        <v>7384.2</v>
      </c>
      <c r="H121" s="204">
        <v>8391.6</v>
      </c>
    </row>
    <row r="122" spans="1:8" s="238" customFormat="1" ht="16.5" thickBot="1">
      <c r="A122" s="233" t="s">
        <v>158</v>
      </c>
      <c r="B122" s="245">
        <v>4</v>
      </c>
      <c r="C122" s="245">
        <v>12</v>
      </c>
      <c r="D122" s="246">
        <v>7950000</v>
      </c>
      <c r="E122" s="247">
        <v>0</v>
      </c>
      <c r="F122" s="248">
        <f>F123</f>
        <v>220</v>
      </c>
      <c r="G122" s="248">
        <f t="shared" ref="G122:H123" si="30">G123</f>
        <v>195</v>
      </c>
      <c r="H122" s="248">
        <f t="shared" si="30"/>
        <v>221.8</v>
      </c>
    </row>
    <row r="123" spans="1:8" ht="32.25" thickBot="1">
      <c r="A123" s="98" t="s">
        <v>56</v>
      </c>
      <c r="B123" s="191">
        <v>4</v>
      </c>
      <c r="C123" s="191">
        <v>12</v>
      </c>
      <c r="D123" s="192" t="s">
        <v>57</v>
      </c>
      <c r="E123" s="193">
        <v>0</v>
      </c>
      <c r="F123" s="203">
        <f>F124</f>
        <v>220</v>
      </c>
      <c r="G123" s="203">
        <f t="shared" si="30"/>
        <v>195</v>
      </c>
      <c r="H123" s="203">
        <f t="shared" si="30"/>
        <v>221.8</v>
      </c>
    </row>
    <row r="124" spans="1:8" ht="16.5" thickBot="1">
      <c r="A124" s="111" t="s">
        <v>8</v>
      </c>
      <c r="B124" s="191">
        <v>4</v>
      </c>
      <c r="C124" s="191">
        <v>12</v>
      </c>
      <c r="D124" s="192" t="s">
        <v>57</v>
      </c>
      <c r="E124" s="193">
        <v>240</v>
      </c>
      <c r="F124" s="203">
        <v>220</v>
      </c>
      <c r="G124" s="204">
        <v>195</v>
      </c>
      <c r="H124" s="204">
        <v>221.8</v>
      </c>
    </row>
    <row r="125" spans="1:8" ht="16.5" thickBot="1">
      <c r="A125" s="179" t="s">
        <v>58</v>
      </c>
      <c r="B125" s="180">
        <v>7</v>
      </c>
      <c r="C125" s="180">
        <v>0</v>
      </c>
      <c r="D125" s="181">
        <v>0</v>
      </c>
      <c r="E125" s="182">
        <v>0</v>
      </c>
      <c r="F125" s="218">
        <f>F126+F145+F167+F171</f>
        <v>268242.8</v>
      </c>
      <c r="G125" s="218">
        <f t="shared" ref="G125:H125" si="31">G126+G145+G167+G171</f>
        <v>260481.8</v>
      </c>
      <c r="H125" s="218">
        <f t="shared" si="31"/>
        <v>272941.60000000003</v>
      </c>
    </row>
    <row r="126" spans="1:8" ht="16.5" thickBot="1">
      <c r="A126" s="184" t="s">
        <v>93</v>
      </c>
      <c r="B126" s="185">
        <v>7</v>
      </c>
      <c r="C126" s="185">
        <v>1</v>
      </c>
      <c r="D126" s="186">
        <v>0</v>
      </c>
      <c r="E126" s="187">
        <v>0</v>
      </c>
      <c r="F126" s="219">
        <f>F127+F138</f>
        <v>62488.9</v>
      </c>
      <c r="G126" s="219">
        <f t="shared" ref="G126:H126" si="32">G127+G138</f>
        <v>60839.899999999994</v>
      </c>
      <c r="H126" s="219">
        <f t="shared" si="32"/>
        <v>63594.5</v>
      </c>
    </row>
    <row r="127" spans="1:8" ht="16.5" thickBot="1">
      <c r="A127" s="190" t="s">
        <v>94</v>
      </c>
      <c r="B127" s="191">
        <v>7</v>
      </c>
      <c r="C127" s="191">
        <v>1</v>
      </c>
      <c r="D127" s="192">
        <v>4200000</v>
      </c>
      <c r="E127" s="193">
        <v>0</v>
      </c>
      <c r="F127" s="203">
        <f>F128+F131+F135</f>
        <v>16395.400000000001</v>
      </c>
      <c r="G127" s="203">
        <f t="shared" ref="G127:H127" si="33">G128+G131+G135</f>
        <v>15969.7</v>
      </c>
      <c r="H127" s="203">
        <f t="shared" si="33"/>
        <v>16691.400000000001</v>
      </c>
    </row>
    <row r="128" spans="1:8" ht="32.25" thickBot="1">
      <c r="A128" s="190" t="s">
        <v>12</v>
      </c>
      <c r="B128" s="191">
        <v>7</v>
      </c>
      <c r="C128" s="191">
        <v>1</v>
      </c>
      <c r="D128" s="192">
        <v>4203520</v>
      </c>
      <c r="E128" s="193">
        <v>0</v>
      </c>
      <c r="F128" s="203">
        <f>F129+F130</f>
        <v>30.9</v>
      </c>
      <c r="G128" s="203">
        <f t="shared" ref="G128:H128" si="34">G129+G130</f>
        <v>30</v>
      </c>
      <c r="H128" s="203">
        <f t="shared" si="34"/>
        <v>32.299999999999997</v>
      </c>
    </row>
    <row r="129" spans="1:8" ht="16.5" thickBot="1">
      <c r="A129" s="190" t="s">
        <v>95</v>
      </c>
      <c r="B129" s="191">
        <v>7</v>
      </c>
      <c r="C129" s="191">
        <v>1</v>
      </c>
      <c r="D129" s="192">
        <v>4203520</v>
      </c>
      <c r="E129" s="193">
        <v>850</v>
      </c>
      <c r="F129" s="203">
        <v>10.9</v>
      </c>
      <c r="G129" s="204">
        <v>10.6</v>
      </c>
      <c r="H129" s="204">
        <v>11.9</v>
      </c>
    </row>
    <row r="130" spans="1:8" ht="16.5" thickBot="1">
      <c r="A130" s="111" t="s">
        <v>96</v>
      </c>
      <c r="B130" s="191">
        <v>7</v>
      </c>
      <c r="C130" s="191">
        <v>1</v>
      </c>
      <c r="D130" s="192">
        <v>4203510</v>
      </c>
      <c r="E130" s="193">
        <v>611</v>
      </c>
      <c r="F130" s="203">
        <v>20</v>
      </c>
      <c r="G130" s="204">
        <v>19.399999999999999</v>
      </c>
      <c r="H130" s="204">
        <v>20.399999999999999</v>
      </c>
    </row>
    <row r="131" spans="1:8" ht="16.5" thickBot="1">
      <c r="A131" s="254" t="s">
        <v>19</v>
      </c>
      <c r="B131" s="191">
        <v>7</v>
      </c>
      <c r="C131" s="191">
        <v>1</v>
      </c>
      <c r="D131" s="192">
        <v>4200420</v>
      </c>
      <c r="E131" s="193">
        <v>0</v>
      </c>
      <c r="F131" s="203">
        <f>F132+F133+F134</f>
        <v>9215.4</v>
      </c>
      <c r="G131" s="203">
        <f t="shared" ref="G131:H131" si="35">G132+G133+G134</f>
        <v>8957.4</v>
      </c>
      <c r="H131" s="203">
        <f t="shared" si="35"/>
        <v>9381.4</v>
      </c>
    </row>
    <row r="132" spans="1:8" ht="16.5" thickBot="1">
      <c r="A132" s="254" t="s">
        <v>95</v>
      </c>
      <c r="B132" s="191">
        <v>7</v>
      </c>
      <c r="C132" s="191">
        <v>1</v>
      </c>
      <c r="D132" s="192">
        <v>4200420</v>
      </c>
      <c r="E132" s="193">
        <v>120</v>
      </c>
      <c r="F132" s="255">
        <v>10</v>
      </c>
      <c r="G132" s="204">
        <v>9.6999999999999993</v>
      </c>
      <c r="H132" s="204">
        <v>10.199999999999999</v>
      </c>
    </row>
    <row r="133" spans="1:8" ht="16.5" thickBot="1">
      <c r="A133" s="254" t="s">
        <v>95</v>
      </c>
      <c r="B133" s="191">
        <v>7</v>
      </c>
      <c r="C133" s="191">
        <v>1</v>
      </c>
      <c r="D133" s="192">
        <v>4200420</v>
      </c>
      <c r="E133" s="193">
        <v>240</v>
      </c>
      <c r="F133" s="255">
        <v>7547.7</v>
      </c>
      <c r="G133" s="204">
        <v>7336.4</v>
      </c>
      <c r="H133" s="204">
        <v>7683.6</v>
      </c>
    </row>
    <row r="134" spans="1:8" ht="16.5" thickBot="1">
      <c r="A134" s="111" t="s">
        <v>96</v>
      </c>
      <c r="B134" s="191">
        <v>7</v>
      </c>
      <c r="C134" s="191">
        <v>1</v>
      </c>
      <c r="D134" s="192">
        <v>4200410</v>
      </c>
      <c r="E134" s="193">
        <v>611</v>
      </c>
      <c r="F134" s="255">
        <v>1657.7</v>
      </c>
      <c r="G134" s="204">
        <v>1611.3</v>
      </c>
      <c r="H134" s="204">
        <v>1687.6</v>
      </c>
    </row>
    <row r="135" spans="1:8" ht="32.25" thickBot="1">
      <c r="A135" s="111" t="s">
        <v>99</v>
      </c>
      <c r="B135" s="191">
        <v>7</v>
      </c>
      <c r="C135" s="191">
        <v>1</v>
      </c>
      <c r="D135" s="192">
        <v>4200220</v>
      </c>
      <c r="E135" s="193">
        <v>0</v>
      </c>
      <c r="F135" s="255">
        <f>F136+F137</f>
        <v>7149.1</v>
      </c>
      <c r="G135" s="255">
        <f t="shared" ref="G135:H135" si="36">G136+G137</f>
        <v>6982.3</v>
      </c>
      <c r="H135" s="255">
        <f t="shared" si="36"/>
        <v>7277.7000000000007</v>
      </c>
    </row>
    <row r="136" spans="1:8" ht="16.5" thickBot="1">
      <c r="A136" s="111" t="s">
        <v>95</v>
      </c>
      <c r="B136" s="191">
        <v>7</v>
      </c>
      <c r="C136" s="191">
        <v>1</v>
      </c>
      <c r="D136" s="192">
        <v>4200220</v>
      </c>
      <c r="E136" s="193">
        <v>240</v>
      </c>
      <c r="F136" s="255">
        <v>1930.4</v>
      </c>
      <c r="G136" s="204">
        <v>1893.2</v>
      </c>
      <c r="H136" s="204">
        <v>1965.1</v>
      </c>
    </row>
    <row r="137" spans="1:8" ht="16.5" thickBot="1">
      <c r="A137" s="111" t="s">
        <v>96</v>
      </c>
      <c r="B137" s="191">
        <v>7</v>
      </c>
      <c r="C137" s="191">
        <v>1</v>
      </c>
      <c r="D137" s="192">
        <v>4200210</v>
      </c>
      <c r="E137" s="193">
        <v>611</v>
      </c>
      <c r="F137" s="255">
        <v>5218.7</v>
      </c>
      <c r="G137" s="204">
        <v>5089.1000000000004</v>
      </c>
      <c r="H137" s="204">
        <v>5312.6</v>
      </c>
    </row>
    <row r="138" spans="1:8" ht="16.5" thickBot="1">
      <c r="A138" s="190" t="s">
        <v>75</v>
      </c>
      <c r="B138" s="191">
        <v>7</v>
      </c>
      <c r="C138" s="191">
        <v>1</v>
      </c>
      <c r="D138" s="192">
        <v>8750000</v>
      </c>
      <c r="E138" s="193">
        <v>0</v>
      </c>
      <c r="F138" s="203">
        <f>F139+F142</f>
        <v>46093.5</v>
      </c>
      <c r="G138" s="203">
        <f t="shared" ref="G138:H138" si="37">G139+G142</f>
        <v>44870.2</v>
      </c>
      <c r="H138" s="203">
        <f t="shared" si="37"/>
        <v>46903.1</v>
      </c>
    </row>
    <row r="139" spans="1:8" ht="69.75" customHeight="1" thickBot="1">
      <c r="A139" s="151" t="s">
        <v>165</v>
      </c>
      <c r="B139" s="191">
        <v>7</v>
      </c>
      <c r="C139" s="191">
        <v>1</v>
      </c>
      <c r="D139" s="192">
        <v>8750000</v>
      </c>
      <c r="E139" s="193">
        <v>0</v>
      </c>
      <c r="F139" s="203">
        <f>F140+F141</f>
        <v>45348.7</v>
      </c>
      <c r="G139" s="203">
        <f t="shared" ref="G139:H139" si="38">G140+G141</f>
        <v>44112.6</v>
      </c>
      <c r="H139" s="203">
        <f t="shared" si="38"/>
        <v>46144.9</v>
      </c>
    </row>
    <row r="140" spans="1:8" ht="21" customHeight="1" thickBot="1">
      <c r="A140" s="111" t="s">
        <v>95</v>
      </c>
      <c r="B140" s="191">
        <v>7</v>
      </c>
      <c r="C140" s="191">
        <v>1</v>
      </c>
      <c r="D140" s="192">
        <v>8757370</v>
      </c>
      <c r="E140" s="193">
        <v>530</v>
      </c>
      <c r="F140" s="203">
        <v>14479.6</v>
      </c>
      <c r="G140" s="204">
        <v>14091</v>
      </c>
      <c r="H140" s="204">
        <v>14740.2</v>
      </c>
    </row>
    <row r="141" spans="1:8" ht="19.5" customHeight="1" thickBot="1">
      <c r="A141" s="111" t="s">
        <v>96</v>
      </c>
      <c r="B141" s="191">
        <v>7</v>
      </c>
      <c r="C141" s="191">
        <v>1</v>
      </c>
      <c r="D141" s="192">
        <v>8757370</v>
      </c>
      <c r="E141" s="193">
        <v>611</v>
      </c>
      <c r="F141" s="203">
        <v>30869.1</v>
      </c>
      <c r="G141" s="204">
        <v>30021.599999999999</v>
      </c>
      <c r="H141" s="204">
        <v>31404.7</v>
      </c>
    </row>
    <row r="142" spans="1:8" ht="63.75" thickBot="1">
      <c r="A142" s="256" t="s">
        <v>98</v>
      </c>
      <c r="B142" s="191">
        <v>7</v>
      </c>
      <c r="C142" s="191">
        <v>1</v>
      </c>
      <c r="D142" s="257">
        <v>8757390</v>
      </c>
      <c r="E142" s="193">
        <v>0</v>
      </c>
      <c r="F142" s="203">
        <f>F143+F144</f>
        <v>744.8</v>
      </c>
      <c r="G142" s="203">
        <f t="shared" ref="G142:H142" si="39">G143+G144</f>
        <v>757.6</v>
      </c>
      <c r="H142" s="203">
        <f t="shared" si="39"/>
        <v>758.19999999999993</v>
      </c>
    </row>
    <row r="143" spans="1:8" ht="16.5" thickBot="1">
      <c r="A143" s="190" t="s">
        <v>95</v>
      </c>
      <c r="B143" s="191">
        <v>7</v>
      </c>
      <c r="C143" s="191">
        <v>1</v>
      </c>
      <c r="D143" s="192">
        <v>8757390</v>
      </c>
      <c r="E143" s="193">
        <v>530</v>
      </c>
      <c r="F143" s="203">
        <v>164.9</v>
      </c>
      <c r="G143" s="204">
        <v>177.1</v>
      </c>
      <c r="H143" s="204">
        <v>167.9</v>
      </c>
    </row>
    <row r="144" spans="1:8" ht="16.5" thickBot="1">
      <c r="A144" s="111" t="s">
        <v>96</v>
      </c>
      <c r="B144" s="191">
        <v>7</v>
      </c>
      <c r="C144" s="191">
        <v>1</v>
      </c>
      <c r="D144" s="192">
        <v>8757390</v>
      </c>
      <c r="E144" s="193">
        <v>611</v>
      </c>
      <c r="F144" s="203">
        <v>579.9</v>
      </c>
      <c r="G144" s="204">
        <v>580.5</v>
      </c>
      <c r="H144" s="204">
        <v>590.29999999999995</v>
      </c>
    </row>
    <row r="145" spans="1:8" ht="16.5" thickBot="1">
      <c r="A145" s="184" t="s">
        <v>100</v>
      </c>
      <c r="B145" s="185">
        <v>7</v>
      </c>
      <c r="C145" s="185">
        <v>2</v>
      </c>
      <c r="D145" s="186">
        <v>0</v>
      </c>
      <c r="E145" s="187">
        <v>0</v>
      </c>
      <c r="F145" s="219">
        <f>F146+F156+F160</f>
        <v>184987.5</v>
      </c>
      <c r="G145" s="219">
        <f t="shared" ref="G145:H145" si="40">G146+G156+G160</f>
        <v>179487.3</v>
      </c>
      <c r="H145" s="219">
        <f t="shared" si="40"/>
        <v>188210.50000000003</v>
      </c>
    </row>
    <row r="146" spans="1:8" ht="32.25" thickBot="1">
      <c r="A146" s="190" t="s">
        <v>101</v>
      </c>
      <c r="B146" s="191">
        <v>7</v>
      </c>
      <c r="C146" s="191">
        <v>2</v>
      </c>
      <c r="D146" s="192">
        <v>4210000</v>
      </c>
      <c r="E146" s="193">
        <v>0</v>
      </c>
      <c r="F146" s="203">
        <f>F147+F150+F153</f>
        <v>28770.1</v>
      </c>
      <c r="G146" s="203">
        <f t="shared" ref="G146:H146" si="41">G147+G150+G153</f>
        <v>27964.5</v>
      </c>
      <c r="H146" s="203">
        <f t="shared" si="41"/>
        <v>29288</v>
      </c>
    </row>
    <row r="147" spans="1:8" ht="32.25" thickBot="1">
      <c r="A147" s="190" t="s">
        <v>12</v>
      </c>
      <c r="B147" s="191">
        <v>7</v>
      </c>
      <c r="C147" s="191">
        <v>2</v>
      </c>
      <c r="D147" s="192">
        <v>4213520</v>
      </c>
      <c r="E147" s="193">
        <v>0</v>
      </c>
      <c r="F147" s="203">
        <f>F148+F149</f>
        <v>1584</v>
      </c>
      <c r="G147" s="203">
        <f t="shared" ref="G147:H147" si="42">G148+G149</f>
        <v>1539.6</v>
      </c>
      <c r="H147" s="203">
        <f t="shared" si="42"/>
        <v>1612.5</v>
      </c>
    </row>
    <row r="148" spans="1:8" ht="16.5" thickBot="1">
      <c r="A148" s="190" t="s">
        <v>95</v>
      </c>
      <c r="B148" s="191">
        <v>7</v>
      </c>
      <c r="C148" s="191">
        <v>2</v>
      </c>
      <c r="D148" s="192">
        <v>4213520</v>
      </c>
      <c r="E148" s="193">
        <v>850</v>
      </c>
      <c r="F148" s="203">
        <v>60</v>
      </c>
      <c r="G148" s="204">
        <v>58.3</v>
      </c>
      <c r="H148" s="204">
        <v>61.1</v>
      </c>
    </row>
    <row r="149" spans="1:8" ht="16.5" thickBot="1">
      <c r="A149" s="111" t="s">
        <v>96</v>
      </c>
      <c r="B149" s="191">
        <v>7</v>
      </c>
      <c r="C149" s="191">
        <v>2</v>
      </c>
      <c r="D149" s="192">
        <v>4213520</v>
      </c>
      <c r="E149" s="193">
        <v>611</v>
      </c>
      <c r="F149" s="203">
        <v>1524</v>
      </c>
      <c r="G149" s="204">
        <v>1481.3</v>
      </c>
      <c r="H149" s="204">
        <v>1551.4</v>
      </c>
    </row>
    <row r="150" spans="1:8" ht="16.5" thickBot="1">
      <c r="A150" s="190" t="s">
        <v>19</v>
      </c>
      <c r="B150" s="191">
        <v>7</v>
      </c>
      <c r="C150" s="191">
        <v>2</v>
      </c>
      <c r="D150" s="192">
        <v>4210400</v>
      </c>
      <c r="E150" s="193">
        <v>0</v>
      </c>
      <c r="F150" s="203">
        <f>F151+F152</f>
        <v>18150.7</v>
      </c>
      <c r="G150" s="203">
        <f t="shared" ref="G150:H150" si="43">G151+G152</f>
        <v>17642.5</v>
      </c>
      <c r="H150" s="203">
        <f t="shared" si="43"/>
        <v>18477.400000000001</v>
      </c>
    </row>
    <row r="151" spans="1:8" ht="16.5" thickBot="1">
      <c r="A151" s="190" t="s">
        <v>95</v>
      </c>
      <c r="B151" s="191">
        <v>7</v>
      </c>
      <c r="C151" s="191">
        <v>2</v>
      </c>
      <c r="D151" s="192">
        <v>4210420</v>
      </c>
      <c r="E151" s="193">
        <v>240</v>
      </c>
      <c r="F151" s="255">
        <v>8355.2000000000007</v>
      </c>
      <c r="G151" s="204">
        <v>8121.3</v>
      </c>
      <c r="H151" s="204">
        <v>8505.6</v>
      </c>
    </row>
    <row r="152" spans="1:8" ht="16.5" thickBot="1">
      <c r="A152" s="111" t="s">
        <v>96</v>
      </c>
      <c r="B152" s="191">
        <v>7</v>
      </c>
      <c r="C152" s="191">
        <v>2</v>
      </c>
      <c r="D152" s="192">
        <v>4210410</v>
      </c>
      <c r="E152" s="193">
        <v>611</v>
      </c>
      <c r="F152" s="255">
        <v>9795.5</v>
      </c>
      <c r="G152" s="204">
        <v>9521.2000000000007</v>
      </c>
      <c r="H152" s="204">
        <v>9971.7999999999993</v>
      </c>
    </row>
    <row r="153" spans="1:8" ht="32.25" thickBot="1">
      <c r="A153" s="104" t="s">
        <v>102</v>
      </c>
      <c r="B153" s="191">
        <v>7</v>
      </c>
      <c r="C153" s="191">
        <v>2</v>
      </c>
      <c r="D153" s="192">
        <v>4210200</v>
      </c>
      <c r="E153" s="193">
        <v>0</v>
      </c>
      <c r="F153" s="255">
        <f>F154+F155</f>
        <v>9035.4</v>
      </c>
      <c r="G153" s="255">
        <f t="shared" ref="G153:H153" si="44">G154+G155</f>
        <v>8782.4</v>
      </c>
      <c r="H153" s="255">
        <f t="shared" si="44"/>
        <v>9198.0999999999985</v>
      </c>
    </row>
    <row r="154" spans="1:8" ht="16.5" thickBot="1">
      <c r="A154" s="111" t="s">
        <v>95</v>
      </c>
      <c r="B154" s="191">
        <v>7</v>
      </c>
      <c r="C154" s="191">
        <v>2</v>
      </c>
      <c r="D154" s="192">
        <v>4210220</v>
      </c>
      <c r="E154" s="193">
        <v>240</v>
      </c>
      <c r="F154" s="255">
        <v>2304.6999999999998</v>
      </c>
      <c r="G154" s="204">
        <v>2240.1999999999998</v>
      </c>
      <c r="H154" s="204">
        <v>2346.1999999999998</v>
      </c>
    </row>
    <row r="155" spans="1:8" ht="16.5" thickBot="1">
      <c r="A155" s="111" t="s">
        <v>96</v>
      </c>
      <c r="B155" s="191">
        <v>7</v>
      </c>
      <c r="C155" s="191">
        <v>2</v>
      </c>
      <c r="D155" s="192">
        <v>4210210</v>
      </c>
      <c r="E155" s="193">
        <v>611</v>
      </c>
      <c r="F155" s="255">
        <v>6730.7</v>
      </c>
      <c r="G155" s="204">
        <v>6542.2</v>
      </c>
      <c r="H155" s="204">
        <v>6851.9</v>
      </c>
    </row>
    <row r="156" spans="1:8" ht="16.5" thickBot="1">
      <c r="A156" s="190" t="s">
        <v>103</v>
      </c>
      <c r="B156" s="191">
        <v>7</v>
      </c>
      <c r="C156" s="191">
        <v>2</v>
      </c>
      <c r="D156" s="192">
        <v>4230000</v>
      </c>
      <c r="E156" s="193">
        <v>0</v>
      </c>
      <c r="F156" s="203">
        <f>F157</f>
        <v>19857.599999999999</v>
      </c>
      <c r="G156" s="203">
        <f t="shared" ref="G156:H156" si="45">G157</f>
        <v>18980.599999999999</v>
      </c>
      <c r="H156" s="203">
        <f t="shared" si="45"/>
        <v>20108.100000000002</v>
      </c>
    </row>
    <row r="157" spans="1:8" ht="32.25" thickBot="1">
      <c r="A157" s="190" t="s">
        <v>12</v>
      </c>
      <c r="B157" s="191">
        <v>7</v>
      </c>
      <c r="C157" s="191">
        <v>2</v>
      </c>
      <c r="D157" s="192">
        <v>4230410</v>
      </c>
      <c r="E157" s="193">
        <v>0</v>
      </c>
      <c r="F157" s="203">
        <f>F158+F159</f>
        <v>19857.599999999999</v>
      </c>
      <c r="G157" s="203">
        <f t="shared" ref="G157:H157" si="46">G158+G159</f>
        <v>18980.599999999999</v>
      </c>
      <c r="H157" s="203">
        <f t="shared" si="46"/>
        <v>20108.100000000002</v>
      </c>
    </row>
    <row r="158" spans="1:8" ht="48" thickBot="1">
      <c r="A158" s="190" t="s">
        <v>122</v>
      </c>
      <c r="B158" s="191">
        <v>7</v>
      </c>
      <c r="C158" s="191">
        <v>2</v>
      </c>
      <c r="D158" s="192">
        <v>4230410</v>
      </c>
      <c r="E158" s="193">
        <v>611</v>
      </c>
      <c r="F158" s="203">
        <v>19757.599999999999</v>
      </c>
      <c r="G158" s="204">
        <v>18889.099999999999</v>
      </c>
      <c r="H158" s="204">
        <v>20008.2</v>
      </c>
    </row>
    <row r="159" spans="1:8" ht="16.5" thickBot="1">
      <c r="A159" s="111" t="s">
        <v>96</v>
      </c>
      <c r="B159" s="191">
        <v>7</v>
      </c>
      <c r="C159" s="191">
        <v>2</v>
      </c>
      <c r="D159" s="192">
        <v>4233510</v>
      </c>
      <c r="E159" s="193">
        <v>611</v>
      </c>
      <c r="F159" s="203">
        <v>100</v>
      </c>
      <c r="G159" s="204">
        <v>91.5</v>
      </c>
      <c r="H159" s="204">
        <v>99.9</v>
      </c>
    </row>
    <row r="160" spans="1:8" ht="16.5" thickBot="1">
      <c r="A160" s="190" t="s">
        <v>75</v>
      </c>
      <c r="B160" s="191">
        <v>7</v>
      </c>
      <c r="C160" s="191">
        <v>2</v>
      </c>
      <c r="D160" s="192">
        <v>8750000</v>
      </c>
      <c r="E160" s="193">
        <v>0</v>
      </c>
      <c r="F160" s="203">
        <f>F161+F164</f>
        <v>136359.80000000002</v>
      </c>
      <c r="G160" s="203">
        <f t="shared" ref="G160:H160" si="47">G161+G164</f>
        <v>132542.19999999998</v>
      </c>
      <c r="H160" s="203">
        <f t="shared" si="47"/>
        <v>138814.40000000002</v>
      </c>
    </row>
    <row r="161" spans="1:8" ht="126.75" thickBot="1">
      <c r="A161" s="190" t="s">
        <v>106</v>
      </c>
      <c r="B161" s="191">
        <v>7</v>
      </c>
      <c r="C161" s="191">
        <v>2</v>
      </c>
      <c r="D161" s="192">
        <v>8757340</v>
      </c>
      <c r="E161" s="193">
        <v>0</v>
      </c>
      <c r="F161" s="203">
        <f>F162+F163</f>
        <v>133720.20000000001</v>
      </c>
      <c r="G161" s="203">
        <f t="shared" ref="G161:H161" si="48">G162+G163</f>
        <v>129976.09999999999</v>
      </c>
      <c r="H161" s="203">
        <f t="shared" si="48"/>
        <v>136127.20000000001</v>
      </c>
    </row>
    <row r="162" spans="1:8" ht="16.5" thickBot="1">
      <c r="A162" s="190" t="s">
        <v>95</v>
      </c>
      <c r="B162" s="191">
        <v>7</v>
      </c>
      <c r="C162" s="191">
        <v>2</v>
      </c>
      <c r="D162" s="192">
        <v>8757340</v>
      </c>
      <c r="E162" s="193">
        <v>530</v>
      </c>
      <c r="F162" s="203">
        <v>46055.199999999997</v>
      </c>
      <c r="G162" s="204">
        <v>44765.7</v>
      </c>
      <c r="H162" s="204">
        <v>46884.2</v>
      </c>
    </row>
    <row r="163" spans="1:8" ht="16.5" thickBot="1">
      <c r="A163" s="111" t="s">
        <v>96</v>
      </c>
      <c r="B163" s="191">
        <v>7</v>
      </c>
      <c r="C163" s="191">
        <v>2</v>
      </c>
      <c r="D163" s="192">
        <v>8757340</v>
      </c>
      <c r="E163" s="193">
        <v>611</v>
      </c>
      <c r="F163" s="203">
        <v>87665</v>
      </c>
      <c r="G163" s="204">
        <v>85210.4</v>
      </c>
      <c r="H163" s="204">
        <v>89243</v>
      </c>
    </row>
    <row r="164" spans="1:8" ht="48" thickBot="1">
      <c r="A164" s="258" t="s">
        <v>107</v>
      </c>
      <c r="B164" s="191">
        <v>7</v>
      </c>
      <c r="C164" s="191">
        <v>2</v>
      </c>
      <c r="D164" s="257">
        <v>8757330</v>
      </c>
      <c r="E164" s="193">
        <v>0</v>
      </c>
      <c r="F164" s="203">
        <f>F165+F166</f>
        <v>2639.6</v>
      </c>
      <c r="G164" s="203">
        <f t="shared" ref="G164:H164" si="49">G165+G166</f>
        <v>2566.1</v>
      </c>
      <c r="H164" s="203">
        <f t="shared" si="49"/>
        <v>2687.2</v>
      </c>
    </row>
    <row r="165" spans="1:8" ht="16.5" thickBot="1">
      <c r="A165" s="190" t="s">
        <v>95</v>
      </c>
      <c r="B165" s="191">
        <v>7</v>
      </c>
      <c r="C165" s="191">
        <v>2</v>
      </c>
      <c r="D165" s="257">
        <v>8757330</v>
      </c>
      <c r="E165" s="193">
        <v>530</v>
      </c>
      <c r="F165" s="203">
        <v>458.9</v>
      </c>
      <c r="G165" s="204">
        <v>446.5</v>
      </c>
      <c r="H165" s="204">
        <v>467.2</v>
      </c>
    </row>
    <row r="166" spans="1:8" ht="15.75">
      <c r="A166" s="111" t="s">
        <v>96</v>
      </c>
      <c r="B166" s="208">
        <v>7</v>
      </c>
      <c r="C166" s="208">
        <v>2</v>
      </c>
      <c r="D166" s="259">
        <v>8757330</v>
      </c>
      <c r="E166" s="222">
        <v>611</v>
      </c>
      <c r="F166" s="203">
        <v>2180.6999999999998</v>
      </c>
      <c r="G166" s="204">
        <v>2119.6</v>
      </c>
      <c r="H166" s="204">
        <v>2220</v>
      </c>
    </row>
    <row r="167" spans="1:8" ht="15.75">
      <c r="A167" s="260" t="s">
        <v>108</v>
      </c>
      <c r="B167" s="261">
        <v>7</v>
      </c>
      <c r="C167" s="261">
        <v>7</v>
      </c>
      <c r="D167" s="262">
        <v>0</v>
      </c>
      <c r="E167" s="263">
        <v>0</v>
      </c>
      <c r="F167" s="219">
        <f>F168</f>
        <v>1540.2</v>
      </c>
      <c r="G167" s="219">
        <f t="shared" ref="G167:H169" si="50">G168</f>
        <v>1497.1</v>
      </c>
      <c r="H167" s="219">
        <f t="shared" si="50"/>
        <v>1567.9</v>
      </c>
    </row>
    <row r="168" spans="1:8" ht="15.75">
      <c r="A168" s="206" t="s">
        <v>109</v>
      </c>
      <c r="B168" s="44">
        <v>7</v>
      </c>
      <c r="C168" s="44">
        <v>7</v>
      </c>
      <c r="D168" s="264">
        <v>7950000</v>
      </c>
      <c r="E168" s="265">
        <v>0</v>
      </c>
      <c r="F168" s="229">
        <f>F169</f>
        <v>1540.2</v>
      </c>
      <c r="G168" s="229">
        <f t="shared" si="50"/>
        <v>1497.1</v>
      </c>
      <c r="H168" s="229">
        <f t="shared" si="50"/>
        <v>1567.9</v>
      </c>
    </row>
    <row r="169" spans="1:8" ht="15.75">
      <c r="A169" s="206" t="s">
        <v>110</v>
      </c>
      <c r="B169" s="44">
        <v>7</v>
      </c>
      <c r="C169" s="44">
        <v>7</v>
      </c>
      <c r="D169" s="264" t="s">
        <v>111</v>
      </c>
      <c r="E169" s="265">
        <v>0</v>
      </c>
      <c r="F169" s="229">
        <f>F170</f>
        <v>1540.2</v>
      </c>
      <c r="G169" s="229">
        <f t="shared" si="50"/>
        <v>1497.1</v>
      </c>
      <c r="H169" s="229">
        <f t="shared" si="50"/>
        <v>1567.9</v>
      </c>
    </row>
    <row r="170" spans="1:8" ht="32.25" thickBot="1">
      <c r="A170" s="190" t="s">
        <v>112</v>
      </c>
      <c r="B170" s="191">
        <v>7</v>
      </c>
      <c r="C170" s="191">
        <v>7</v>
      </c>
      <c r="D170" s="192" t="s">
        <v>111</v>
      </c>
      <c r="E170" s="193">
        <v>240</v>
      </c>
      <c r="F170" s="203">
        <v>1540.2</v>
      </c>
      <c r="G170" s="204">
        <v>1497.1</v>
      </c>
      <c r="H170" s="204">
        <v>1567.9</v>
      </c>
    </row>
    <row r="171" spans="1:8" ht="16.5" thickBot="1">
      <c r="A171" s="184" t="s">
        <v>113</v>
      </c>
      <c r="B171" s="185">
        <v>7</v>
      </c>
      <c r="C171" s="185">
        <v>9</v>
      </c>
      <c r="D171" s="186">
        <v>0</v>
      </c>
      <c r="E171" s="187">
        <v>0</v>
      </c>
      <c r="F171" s="219">
        <f>F172+F174+F180</f>
        <v>19226.199999999997</v>
      </c>
      <c r="G171" s="219">
        <f t="shared" ref="G171:H171" si="51">G172+G174+G180</f>
        <v>18657.5</v>
      </c>
      <c r="H171" s="219">
        <f t="shared" si="51"/>
        <v>19568.699999999997</v>
      </c>
    </row>
    <row r="172" spans="1:8" ht="16.5" thickBot="1">
      <c r="A172" s="190" t="s">
        <v>11</v>
      </c>
      <c r="B172" s="191">
        <v>7</v>
      </c>
      <c r="C172" s="191">
        <v>9</v>
      </c>
      <c r="D172" s="192">
        <v>215</v>
      </c>
      <c r="E172" s="193">
        <v>0</v>
      </c>
      <c r="F172" s="203">
        <f>F173</f>
        <v>1770.6</v>
      </c>
      <c r="G172" s="203">
        <f t="shared" ref="G172:H172" si="52">G173</f>
        <v>1721</v>
      </c>
      <c r="H172" s="203">
        <f t="shared" si="52"/>
        <v>1802.5</v>
      </c>
    </row>
    <row r="173" spans="1:8" ht="16.5" thickBot="1">
      <c r="A173" s="190" t="s">
        <v>8</v>
      </c>
      <c r="B173" s="191">
        <v>7</v>
      </c>
      <c r="C173" s="191">
        <v>9</v>
      </c>
      <c r="D173" s="192">
        <v>21520</v>
      </c>
      <c r="E173" s="193">
        <v>120</v>
      </c>
      <c r="F173" s="203">
        <v>1770.6</v>
      </c>
      <c r="G173" s="204">
        <v>1721</v>
      </c>
      <c r="H173" s="204">
        <v>1802.5</v>
      </c>
    </row>
    <row r="174" spans="1:8" ht="63.75" thickBot="1">
      <c r="A174" s="190" t="s">
        <v>114</v>
      </c>
      <c r="B174" s="191">
        <v>7</v>
      </c>
      <c r="C174" s="191">
        <v>9</v>
      </c>
      <c r="D174" s="192">
        <v>4520000</v>
      </c>
      <c r="E174" s="193">
        <v>0</v>
      </c>
      <c r="F174" s="203">
        <f>F175+F177</f>
        <v>16963.3</v>
      </c>
      <c r="G174" s="203">
        <f t="shared" ref="G174:H174" si="53">G175+G177</f>
        <v>16488.5</v>
      </c>
      <c r="H174" s="203">
        <f t="shared" si="53"/>
        <v>17268.599999999999</v>
      </c>
    </row>
    <row r="175" spans="1:8" ht="32.25" thickBot="1">
      <c r="A175" s="190" t="s">
        <v>12</v>
      </c>
      <c r="B175" s="191">
        <v>7</v>
      </c>
      <c r="C175" s="191">
        <v>9</v>
      </c>
      <c r="D175" s="192">
        <v>4523500</v>
      </c>
      <c r="E175" s="193">
        <v>0</v>
      </c>
      <c r="F175" s="203">
        <f>F176</f>
        <v>6</v>
      </c>
      <c r="G175" s="203">
        <f t="shared" ref="G175:H175" si="54">G176</f>
        <v>5.8</v>
      </c>
      <c r="H175" s="203">
        <f t="shared" si="54"/>
        <v>6.1</v>
      </c>
    </row>
    <row r="176" spans="1:8" ht="16.5" thickBot="1">
      <c r="A176" s="190" t="s">
        <v>95</v>
      </c>
      <c r="B176" s="191">
        <v>7</v>
      </c>
      <c r="C176" s="191">
        <v>9</v>
      </c>
      <c r="D176" s="192">
        <v>4523520</v>
      </c>
      <c r="E176" s="193">
        <v>850</v>
      </c>
      <c r="F176" s="203">
        <v>6</v>
      </c>
      <c r="G176" s="204">
        <v>5.8</v>
      </c>
      <c r="H176" s="204">
        <v>6.1</v>
      </c>
    </row>
    <row r="177" spans="1:8" ht="16.5" thickBot="1">
      <c r="A177" s="190" t="s">
        <v>19</v>
      </c>
      <c r="B177" s="191">
        <v>7</v>
      </c>
      <c r="C177" s="191">
        <v>9</v>
      </c>
      <c r="D177" s="192">
        <v>4520400</v>
      </c>
      <c r="E177" s="193">
        <v>0</v>
      </c>
      <c r="F177" s="203">
        <f>F178+F179</f>
        <v>16957.3</v>
      </c>
      <c r="G177" s="203">
        <f t="shared" ref="G177:H177" si="55">G178+G179</f>
        <v>16482.7</v>
      </c>
      <c r="H177" s="203">
        <f t="shared" si="55"/>
        <v>17262.5</v>
      </c>
    </row>
    <row r="178" spans="1:8" ht="16.5" thickBot="1">
      <c r="A178" s="190" t="s">
        <v>95</v>
      </c>
      <c r="B178" s="191">
        <v>7</v>
      </c>
      <c r="C178" s="191">
        <v>9</v>
      </c>
      <c r="D178" s="192">
        <v>4520420</v>
      </c>
      <c r="E178" s="193">
        <v>120</v>
      </c>
      <c r="F178" s="203">
        <v>15195.5</v>
      </c>
      <c r="G178" s="204">
        <v>14770.1</v>
      </c>
      <c r="H178" s="204">
        <v>15469</v>
      </c>
    </row>
    <row r="179" spans="1:8" ht="16.5" thickBot="1">
      <c r="A179" s="190" t="s">
        <v>95</v>
      </c>
      <c r="B179" s="191">
        <v>7</v>
      </c>
      <c r="C179" s="191">
        <v>9</v>
      </c>
      <c r="D179" s="192">
        <v>4520420</v>
      </c>
      <c r="E179" s="193">
        <v>240</v>
      </c>
      <c r="F179" s="203">
        <v>1761.8</v>
      </c>
      <c r="G179" s="204">
        <v>1712.6</v>
      </c>
      <c r="H179" s="204">
        <v>1793.5</v>
      </c>
    </row>
    <row r="180" spans="1:8" ht="16.5" thickBot="1">
      <c r="A180" s="190" t="s">
        <v>75</v>
      </c>
      <c r="B180" s="191">
        <v>7</v>
      </c>
      <c r="C180" s="191">
        <v>9</v>
      </c>
      <c r="D180" s="192">
        <v>8750000</v>
      </c>
      <c r="E180" s="193">
        <v>0</v>
      </c>
      <c r="F180" s="203">
        <f>F181+F183</f>
        <v>492.3</v>
      </c>
      <c r="G180" s="203">
        <f t="shared" ref="G180:H180" si="56">G181+G183</f>
        <v>448</v>
      </c>
      <c r="H180" s="203">
        <f t="shared" si="56"/>
        <v>497.59999999999997</v>
      </c>
    </row>
    <row r="181" spans="1:8" ht="111" thickBot="1">
      <c r="A181" s="266" t="s">
        <v>116</v>
      </c>
      <c r="B181" s="191">
        <v>7</v>
      </c>
      <c r="C181" s="191">
        <v>9</v>
      </c>
      <c r="D181" s="45">
        <v>8757391</v>
      </c>
      <c r="E181" s="193">
        <v>0</v>
      </c>
      <c r="F181" s="203">
        <f>F182</f>
        <v>134.30000000000001</v>
      </c>
      <c r="G181" s="203">
        <f t="shared" ref="G181:H181" si="57">G182</f>
        <v>130.5</v>
      </c>
      <c r="H181" s="203">
        <f t="shared" si="57"/>
        <v>136.69999999999999</v>
      </c>
    </row>
    <row r="182" spans="1:8" ht="16.5" thickBot="1">
      <c r="A182" s="190" t="s">
        <v>95</v>
      </c>
      <c r="B182" s="191">
        <v>7</v>
      </c>
      <c r="C182" s="191">
        <v>9</v>
      </c>
      <c r="D182" s="192">
        <v>8757391</v>
      </c>
      <c r="E182" s="193">
        <v>530</v>
      </c>
      <c r="F182" s="203">
        <v>134.30000000000001</v>
      </c>
      <c r="G182" s="204">
        <v>130.5</v>
      </c>
      <c r="H182" s="204">
        <v>136.69999999999999</v>
      </c>
    </row>
    <row r="183" spans="1:8" ht="32.25" thickBot="1">
      <c r="A183" s="86" t="s">
        <v>42</v>
      </c>
      <c r="B183" s="191">
        <v>7</v>
      </c>
      <c r="C183" s="191">
        <v>9</v>
      </c>
      <c r="D183" s="192">
        <v>8757180</v>
      </c>
      <c r="E183" s="193">
        <v>0</v>
      </c>
      <c r="F183" s="203">
        <f>F184</f>
        <v>358</v>
      </c>
      <c r="G183" s="203">
        <f t="shared" ref="G183:H183" si="58">G184</f>
        <v>317.5</v>
      </c>
      <c r="H183" s="203">
        <f t="shared" si="58"/>
        <v>360.9</v>
      </c>
    </row>
    <row r="184" spans="1:8" ht="16.5" thickBot="1">
      <c r="A184" s="111" t="s">
        <v>8</v>
      </c>
      <c r="B184" s="191">
        <v>7</v>
      </c>
      <c r="C184" s="191">
        <v>9</v>
      </c>
      <c r="D184" s="192">
        <v>8757180</v>
      </c>
      <c r="E184" s="193">
        <v>530</v>
      </c>
      <c r="F184" s="203">
        <v>358</v>
      </c>
      <c r="G184" s="204">
        <v>317.5</v>
      </c>
      <c r="H184" s="204">
        <v>360.9</v>
      </c>
    </row>
    <row r="185" spans="1:8" ht="16.5" thickBot="1">
      <c r="A185" s="179" t="s">
        <v>166</v>
      </c>
      <c r="B185" s="180">
        <v>8</v>
      </c>
      <c r="C185" s="180">
        <v>0</v>
      </c>
      <c r="D185" s="181">
        <v>0</v>
      </c>
      <c r="E185" s="182">
        <v>0</v>
      </c>
      <c r="F185" s="218">
        <f>F186+F207</f>
        <v>47267.3</v>
      </c>
      <c r="G185" s="218">
        <f t="shared" ref="G185:H185" si="59">G186+G207</f>
        <v>43270.400000000001</v>
      </c>
      <c r="H185" s="218">
        <f t="shared" si="59"/>
        <v>47202.200000000004</v>
      </c>
    </row>
    <row r="186" spans="1:8" ht="16.5" thickBot="1">
      <c r="A186" s="184" t="s">
        <v>124</v>
      </c>
      <c r="B186" s="185">
        <v>8</v>
      </c>
      <c r="C186" s="185">
        <v>1</v>
      </c>
      <c r="D186" s="186">
        <v>0</v>
      </c>
      <c r="E186" s="187">
        <v>0</v>
      </c>
      <c r="F186" s="219">
        <f>F187+F196</f>
        <v>44629.700000000004</v>
      </c>
      <c r="G186" s="219">
        <f t="shared" ref="G186:H186" si="60">G187+G196</f>
        <v>40856.9</v>
      </c>
      <c r="H186" s="219">
        <f t="shared" si="60"/>
        <v>44568.200000000004</v>
      </c>
    </row>
    <row r="187" spans="1:8" ht="32.25" thickBot="1">
      <c r="A187" s="190" t="s">
        <v>125</v>
      </c>
      <c r="B187" s="191">
        <v>8</v>
      </c>
      <c r="C187" s="191">
        <v>1</v>
      </c>
      <c r="D187" s="192">
        <v>4400000</v>
      </c>
      <c r="E187" s="193">
        <v>0</v>
      </c>
      <c r="F187" s="203">
        <f>F188+F191</f>
        <v>36474.400000000001</v>
      </c>
      <c r="G187" s="203">
        <f t="shared" ref="G187:H187" si="61">G188+G191</f>
        <v>33394.800000000003</v>
      </c>
      <c r="H187" s="203">
        <f t="shared" si="61"/>
        <v>36421.300000000003</v>
      </c>
    </row>
    <row r="188" spans="1:8" ht="32.25" thickBot="1">
      <c r="A188" s="190" t="s">
        <v>12</v>
      </c>
      <c r="B188" s="191">
        <v>8</v>
      </c>
      <c r="C188" s="191">
        <v>1</v>
      </c>
      <c r="D188" s="192">
        <v>4403510</v>
      </c>
      <c r="E188" s="193">
        <v>0</v>
      </c>
      <c r="F188" s="203">
        <f>F189+F190</f>
        <v>250</v>
      </c>
      <c r="G188" s="203">
        <f t="shared" ref="G188:H188" si="62">G189+G190</f>
        <v>228.8</v>
      </c>
      <c r="H188" s="203">
        <f t="shared" si="62"/>
        <v>249.8</v>
      </c>
    </row>
    <row r="189" spans="1:8" ht="48" thickBot="1">
      <c r="A189" s="190" t="s">
        <v>122</v>
      </c>
      <c r="B189" s="191">
        <v>8</v>
      </c>
      <c r="C189" s="191">
        <v>1</v>
      </c>
      <c r="D189" s="192">
        <v>4403510</v>
      </c>
      <c r="E189" s="193">
        <v>611</v>
      </c>
      <c r="F189" s="203">
        <v>200</v>
      </c>
      <c r="G189" s="204">
        <v>183</v>
      </c>
      <c r="H189" s="204">
        <v>199.8</v>
      </c>
    </row>
    <row r="190" spans="1:8" ht="16.5" thickBot="1">
      <c r="A190" s="190" t="s">
        <v>95</v>
      </c>
      <c r="B190" s="191">
        <v>8</v>
      </c>
      <c r="C190" s="191">
        <v>1</v>
      </c>
      <c r="D190" s="192">
        <v>4403520</v>
      </c>
      <c r="E190" s="193">
        <v>850</v>
      </c>
      <c r="F190" s="203">
        <v>50</v>
      </c>
      <c r="G190" s="204">
        <v>45.8</v>
      </c>
      <c r="H190" s="204">
        <v>50</v>
      </c>
    </row>
    <row r="191" spans="1:8" ht="16.5" thickBot="1">
      <c r="A191" s="190" t="s">
        <v>19</v>
      </c>
      <c r="B191" s="191">
        <v>8</v>
      </c>
      <c r="C191" s="191">
        <v>1</v>
      </c>
      <c r="D191" s="192">
        <v>4400400</v>
      </c>
      <c r="E191" s="193">
        <v>0</v>
      </c>
      <c r="F191" s="203">
        <f>F192+F203+F193</f>
        <v>36224.400000000001</v>
      </c>
      <c r="G191" s="203">
        <f t="shared" ref="G191:H191" si="63">G192+G203+G193</f>
        <v>33166</v>
      </c>
      <c r="H191" s="203">
        <f t="shared" si="63"/>
        <v>36171.5</v>
      </c>
    </row>
    <row r="192" spans="1:8" ht="48" thickBot="1">
      <c r="A192" s="190" t="s">
        <v>122</v>
      </c>
      <c r="B192" s="191">
        <v>8</v>
      </c>
      <c r="C192" s="191">
        <v>1</v>
      </c>
      <c r="D192" s="192">
        <v>4400410</v>
      </c>
      <c r="E192" s="193">
        <v>611</v>
      </c>
      <c r="F192" s="203">
        <v>31312.9</v>
      </c>
      <c r="G192" s="204">
        <v>28651.3</v>
      </c>
      <c r="H192" s="204">
        <v>31281.5</v>
      </c>
    </row>
    <row r="193" spans="1:8" ht="16.5" thickBot="1">
      <c r="A193" s="190" t="s">
        <v>19</v>
      </c>
      <c r="B193" s="191">
        <v>8</v>
      </c>
      <c r="C193" s="191">
        <v>1</v>
      </c>
      <c r="D193" s="192">
        <v>4400000</v>
      </c>
      <c r="E193" s="193">
        <v>0</v>
      </c>
      <c r="F193" s="203">
        <f>F194+F195</f>
        <v>4908.7999999999993</v>
      </c>
      <c r="G193" s="203">
        <f t="shared" ref="G193:H193" si="64">G194+G195</f>
        <v>4512.2</v>
      </c>
      <c r="H193" s="203">
        <f t="shared" si="64"/>
        <v>4887.3</v>
      </c>
    </row>
    <row r="194" spans="1:8" ht="16.5" thickBot="1">
      <c r="A194" s="190" t="s">
        <v>95</v>
      </c>
      <c r="B194" s="191">
        <v>8</v>
      </c>
      <c r="C194" s="191">
        <v>1</v>
      </c>
      <c r="D194" s="192">
        <v>4400420</v>
      </c>
      <c r="E194" s="193">
        <v>120</v>
      </c>
      <c r="F194" s="203">
        <v>4245.3999999999996</v>
      </c>
      <c r="G194" s="204">
        <v>3905.2</v>
      </c>
      <c r="H194" s="204">
        <v>4224.6000000000004</v>
      </c>
    </row>
    <row r="195" spans="1:8" ht="16.5" thickBot="1">
      <c r="A195" s="190" t="s">
        <v>95</v>
      </c>
      <c r="B195" s="191">
        <v>8</v>
      </c>
      <c r="C195" s="191">
        <v>1</v>
      </c>
      <c r="D195" s="192">
        <v>4400420</v>
      </c>
      <c r="E195" s="193">
        <v>240</v>
      </c>
      <c r="F195" s="203">
        <v>663.4</v>
      </c>
      <c r="G195" s="204">
        <v>607</v>
      </c>
      <c r="H195" s="204">
        <v>662.7</v>
      </c>
    </row>
    <row r="196" spans="1:8" ht="16.5" thickBot="1">
      <c r="A196" s="190" t="s">
        <v>128</v>
      </c>
      <c r="B196" s="191">
        <v>8</v>
      </c>
      <c r="C196" s="191">
        <v>1</v>
      </c>
      <c r="D196" s="192">
        <v>4420000</v>
      </c>
      <c r="E196" s="193">
        <v>0</v>
      </c>
      <c r="F196" s="203">
        <f>F197+F199</f>
        <v>8155.3</v>
      </c>
      <c r="G196" s="203">
        <f t="shared" ref="G196:H196" si="65">G197+G199</f>
        <v>7462.1</v>
      </c>
      <c r="H196" s="203">
        <f t="shared" si="65"/>
        <v>8146.9</v>
      </c>
    </row>
    <row r="197" spans="1:8" ht="32.25" thickBot="1">
      <c r="A197" s="190" t="s">
        <v>12</v>
      </c>
      <c r="B197" s="191">
        <v>8</v>
      </c>
      <c r="C197" s="191">
        <v>1</v>
      </c>
      <c r="D197" s="192">
        <v>4423500</v>
      </c>
      <c r="E197" s="193">
        <v>0</v>
      </c>
      <c r="F197" s="203">
        <f>F198</f>
        <v>100</v>
      </c>
      <c r="G197" s="203">
        <f t="shared" ref="G197:H197" si="66">G198</f>
        <v>91.5</v>
      </c>
      <c r="H197" s="203">
        <f t="shared" si="66"/>
        <v>99.9</v>
      </c>
    </row>
    <row r="198" spans="1:8" ht="48" thickBot="1">
      <c r="A198" s="190" t="s">
        <v>122</v>
      </c>
      <c r="B198" s="191">
        <v>8</v>
      </c>
      <c r="C198" s="191">
        <v>1</v>
      </c>
      <c r="D198" s="192">
        <v>4423510</v>
      </c>
      <c r="E198" s="193">
        <v>611</v>
      </c>
      <c r="F198" s="203">
        <v>100</v>
      </c>
      <c r="G198" s="204">
        <v>91.5</v>
      </c>
      <c r="H198" s="204">
        <v>99.9</v>
      </c>
    </row>
    <row r="199" spans="1:8" ht="16.5" thickBot="1">
      <c r="A199" s="190" t="s">
        <v>19</v>
      </c>
      <c r="B199" s="191">
        <v>8</v>
      </c>
      <c r="C199" s="191">
        <v>1</v>
      </c>
      <c r="D199" s="192">
        <v>4420400</v>
      </c>
      <c r="E199" s="193">
        <v>0</v>
      </c>
      <c r="F199" s="203">
        <f>F200</f>
        <v>8055.3</v>
      </c>
      <c r="G199" s="203">
        <f t="shared" ref="G199:H199" si="67">G200</f>
        <v>7370.6</v>
      </c>
      <c r="H199" s="203">
        <f t="shared" si="67"/>
        <v>8047</v>
      </c>
    </row>
    <row r="200" spans="1:8" ht="48" thickBot="1">
      <c r="A200" s="190" t="s">
        <v>122</v>
      </c>
      <c r="B200" s="191">
        <v>8</v>
      </c>
      <c r="C200" s="191">
        <v>1</v>
      </c>
      <c r="D200" s="192">
        <v>4420410</v>
      </c>
      <c r="E200" s="193">
        <v>611</v>
      </c>
      <c r="F200" s="203">
        <v>8055.3</v>
      </c>
      <c r="G200" s="204">
        <v>7370.6</v>
      </c>
      <c r="H200" s="204">
        <v>8047</v>
      </c>
    </row>
    <row r="201" spans="1:8" ht="32.25" hidden="1" thickBot="1">
      <c r="A201" s="190" t="s">
        <v>167</v>
      </c>
      <c r="B201" s="191">
        <v>8</v>
      </c>
      <c r="C201" s="191">
        <v>1</v>
      </c>
      <c r="D201" s="192">
        <v>4400201</v>
      </c>
      <c r="E201" s="193">
        <v>0</v>
      </c>
      <c r="F201" s="203"/>
      <c r="G201" s="204"/>
      <c r="H201" s="204"/>
    </row>
    <row r="202" spans="1:8" ht="48" hidden="1" thickBot="1">
      <c r="A202" s="190" t="s">
        <v>122</v>
      </c>
      <c r="B202" s="191">
        <v>8</v>
      </c>
      <c r="C202" s="191">
        <v>1</v>
      </c>
      <c r="D202" s="192">
        <v>4400201</v>
      </c>
      <c r="E202" s="193">
        <v>611</v>
      </c>
      <c r="F202" s="203"/>
      <c r="G202" s="204"/>
      <c r="H202" s="204"/>
    </row>
    <row r="203" spans="1:8" ht="32.25" thickBot="1">
      <c r="A203" s="190" t="s">
        <v>127</v>
      </c>
      <c r="B203" s="191">
        <v>8</v>
      </c>
      <c r="C203" s="191">
        <v>1</v>
      </c>
      <c r="D203" s="192">
        <v>4400202</v>
      </c>
      <c r="E203" s="193">
        <v>0</v>
      </c>
      <c r="F203" s="203">
        <f>F204</f>
        <v>2.7</v>
      </c>
      <c r="G203" s="203">
        <f t="shared" ref="G203:H203" si="68">G204</f>
        <v>2.5</v>
      </c>
      <c r="H203" s="203">
        <f t="shared" si="68"/>
        <v>2.7</v>
      </c>
    </row>
    <row r="204" spans="1:8" ht="48" thickBot="1">
      <c r="A204" s="190" t="s">
        <v>122</v>
      </c>
      <c r="B204" s="191">
        <v>8</v>
      </c>
      <c r="C204" s="191">
        <v>1</v>
      </c>
      <c r="D204" s="192">
        <v>4400202</v>
      </c>
      <c r="E204" s="193">
        <v>611</v>
      </c>
      <c r="F204" s="203">
        <v>2.7</v>
      </c>
      <c r="G204" s="204">
        <v>2.5</v>
      </c>
      <c r="H204" s="204">
        <v>2.7</v>
      </c>
    </row>
    <row r="205" spans="1:8" ht="32.25" hidden="1" thickBot="1">
      <c r="A205" s="190" t="s">
        <v>126</v>
      </c>
      <c r="B205" s="191">
        <v>8</v>
      </c>
      <c r="C205" s="191">
        <v>1</v>
      </c>
      <c r="D205" s="192">
        <v>4400203</v>
      </c>
      <c r="E205" s="193">
        <v>0</v>
      </c>
      <c r="F205" s="203"/>
      <c r="G205" s="204"/>
      <c r="H205" s="204"/>
    </row>
    <row r="206" spans="1:8" ht="48" hidden="1" thickBot="1">
      <c r="A206" s="190" t="s">
        <v>122</v>
      </c>
      <c r="B206" s="191">
        <v>8</v>
      </c>
      <c r="C206" s="191">
        <v>1</v>
      </c>
      <c r="D206" s="192">
        <v>4400203</v>
      </c>
      <c r="E206" s="193">
        <v>611</v>
      </c>
      <c r="F206" s="203"/>
      <c r="G206" s="204"/>
      <c r="H206" s="204"/>
    </row>
    <row r="207" spans="1:8" ht="16.5" thickBot="1">
      <c r="A207" s="184" t="s">
        <v>129</v>
      </c>
      <c r="B207" s="185">
        <v>8</v>
      </c>
      <c r="C207" s="185">
        <v>4</v>
      </c>
      <c r="D207" s="186">
        <v>0</v>
      </c>
      <c r="E207" s="187">
        <v>0</v>
      </c>
      <c r="F207" s="219">
        <f>F208+F210</f>
        <v>2637.6000000000004</v>
      </c>
      <c r="G207" s="219">
        <f t="shared" ref="G207:H207" si="69">G208+G210</f>
        <v>2413.5</v>
      </c>
      <c r="H207" s="219">
        <f t="shared" si="69"/>
        <v>2634</v>
      </c>
    </row>
    <row r="208" spans="1:8" ht="16.5" thickBot="1">
      <c r="A208" s="190" t="s">
        <v>11</v>
      </c>
      <c r="B208" s="191">
        <v>8</v>
      </c>
      <c r="C208" s="191">
        <v>4</v>
      </c>
      <c r="D208" s="192">
        <v>21500</v>
      </c>
      <c r="E208" s="193">
        <v>0</v>
      </c>
      <c r="F208" s="203">
        <f>F209</f>
        <v>601.70000000000005</v>
      </c>
      <c r="G208" s="203">
        <f t="shared" ref="G208:H208" si="70">G209</f>
        <v>550.6</v>
      </c>
      <c r="H208" s="203">
        <f t="shared" si="70"/>
        <v>601</v>
      </c>
    </row>
    <row r="209" spans="1:8" ht="16.5" thickBot="1">
      <c r="A209" s="190" t="s">
        <v>8</v>
      </c>
      <c r="B209" s="191">
        <v>8</v>
      </c>
      <c r="C209" s="191">
        <v>4</v>
      </c>
      <c r="D209" s="192">
        <v>21520</v>
      </c>
      <c r="E209" s="193">
        <v>120</v>
      </c>
      <c r="F209" s="203">
        <v>601.70000000000005</v>
      </c>
      <c r="G209" s="204">
        <v>550.6</v>
      </c>
      <c r="H209" s="204">
        <v>601</v>
      </c>
    </row>
    <row r="210" spans="1:8" ht="63.75" thickBot="1">
      <c r="A210" s="190" t="s">
        <v>114</v>
      </c>
      <c r="B210" s="191">
        <v>8</v>
      </c>
      <c r="C210" s="191">
        <v>4</v>
      </c>
      <c r="D210" s="192">
        <v>4520000</v>
      </c>
      <c r="E210" s="193">
        <v>0</v>
      </c>
      <c r="F210" s="203">
        <f>F211+F213</f>
        <v>2035.9</v>
      </c>
      <c r="G210" s="203">
        <f t="shared" ref="G210:H210" si="71">G211+G213</f>
        <v>1862.8999999999999</v>
      </c>
      <c r="H210" s="203">
        <f t="shared" si="71"/>
        <v>2033</v>
      </c>
    </row>
    <row r="211" spans="1:8" ht="32.25" thickBot="1">
      <c r="A211" s="190" t="s">
        <v>12</v>
      </c>
      <c r="B211" s="191">
        <v>8</v>
      </c>
      <c r="C211" s="191">
        <v>4</v>
      </c>
      <c r="D211" s="192">
        <v>4520420</v>
      </c>
      <c r="E211" s="193">
        <v>0</v>
      </c>
      <c r="F211" s="203">
        <f>F212</f>
        <v>1885.9</v>
      </c>
      <c r="G211" s="203">
        <f t="shared" ref="G211:H211" si="72">G212</f>
        <v>1725.6</v>
      </c>
      <c r="H211" s="203">
        <f t="shared" si="72"/>
        <v>1884</v>
      </c>
    </row>
    <row r="212" spans="1:8" ht="16.5" thickBot="1">
      <c r="A212" s="190" t="s">
        <v>95</v>
      </c>
      <c r="B212" s="191">
        <v>8</v>
      </c>
      <c r="C212" s="191">
        <v>4</v>
      </c>
      <c r="D212" s="192">
        <v>4520420</v>
      </c>
      <c r="E212" s="193">
        <v>120</v>
      </c>
      <c r="F212" s="203">
        <v>1885.9</v>
      </c>
      <c r="G212" s="204">
        <v>1725.6</v>
      </c>
      <c r="H212" s="204">
        <v>1884</v>
      </c>
    </row>
    <row r="213" spans="1:8" ht="16.5" thickBot="1">
      <c r="A213" s="190" t="s">
        <v>19</v>
      </c>
      <c r="B213" s="191">
        <v>8</v>
      </c>
      <c r="C213" s="191">
        <v>4</v>
      </c>
      <c r="D213" s="192">
        <v>4520420</v>
      </c>
      <c r="E213" s="193">
        <v>0</v>
      </c>
      <c r="F213" s="203">
        <f>F214</f>
        <v>150</v>
      </c>
      <c r="G213" s="203">
        <f t="shared" ref="G213:H213" si="73">G214</f>
        <v>137.30000000000001</v>
      </c>
      <c r="H213" s="203">
        <f t="shared" si="73"/>
        <v>149</v>
      </c>
    </row>
    <row r="214" spans="1:8" ht="16.5" thickBot="1">
      <c r="A214" s="190" t="s">
        <v>95</v>
      </c>
      <c r="B214" s="191">
        <v>8</v>
      </c>
      <c r="C214" s="191">
        <v>4</v>
      </c>
      <c r="D214" s="192">
        <v>4520420</v>
      </c>
      <c r="E214" s="193">
        <v>240</v>
      </c>
      <c r="F214" s="203">
        <v>150</v>
      </c>
      <c r="G214" s="204">
        <v>137.30000000000001</v>
      </c>
      <c r="H214" s="204">
        <v>149</v>
      </c>
    </row>
    <row r="215" spans="1:8" ht="16.5" hidden="1" thickBot="1">
      <c r="A215" s="179" t="s">
        <v>168</v>
      </c>
      <c r="B215" s="180">
        <v>9</v>
      </c>
      <c r="C215" s="180">
        <v>0</v>
      </c>
      <c r="D215" s="181">
        <v>0</v>
      </c>
      <c r="E215" s="182">
        <v>0</v>
      </c>
      <c r="F215" s="218"/>
      <c r="G215" s="204"/>
      <c r="H215" s="204"/>
    </row>
    <row r="216" spans="1:8" ht="16.5" hidden="1" thickBot="1">
      <c r="A216" s="184" t="s">
        <v>169</v>
      </c>
      <c r="B216" s="185">
        <v>9</v>
      </c>
      <c r="C216" s="185">
        <v>1</v>
      </c>
      <c r="D216" s="186">
        <v>0</v>
      </c>
      <c r="E216" s="187">
        <v>0</v>
      </c>
      <c r="F216" s="219"/>
      <c r="G216" s="204"/>
      <c r="H216" s="204"/>
    </row>
    <row r="217" spans="1:8" ht="16.5" hidden="1" thickBot="1">
      <c r="A217" s="190" t="s">
        <v>170</v>
      </c>
      <c r="B217" s="191">
        <v>9</v>
      </c>
      <c r="C217" s="191">
        <v>1</v>
      </c>
      <c r="D217" s="192">
        <v>4700000</v>
      </c>
      <c r="E217" s="193">
        <v>0</v>
      </c>
      <c r="F217" s="203"/>
      <c r="G217" s="204"/>
      <c r="H217" s="204"/>
    </row>
    <row r="218" spans="1:8" ht="16.5" hidden="1" thickBot="1">
      <c r="A218" s="190" t="s">
        <v>19</v>
      </c>
      <c r="B218" s="191">
        <v>9</v>
      </c>
      <c r="C218" s="191">
        <v>1</v>
      </c>
      <c r="D218" s="192">
        <v>4709900</v>
      </c>
      <c r="E218" s="193">
        <v>0</v>
      </c>
      <c r="F218" s="203"/>
      <c r="G218" s="204"/>
      <c r="H218" s="204"/>
    </row>
    <row r="219" spans="1:8" ht="48" hidden="1" thickBot="1">
      <c r="A219" s="190" t="s">
        <v>171</v>
      </c>
      <c r="B219" s="191">
        <v>9</v>
      </c>
      <c r="C219" s="191">
        <v>1</v>
      </c>
      <c r="D219" s="192">
        <v>4709901</v>
      </c>
      <c r="E219" s="193">
        <v>0</v>
      </c>
      <c r="F219" s="203"/>
      <c r="G219" s="204"/>
      <c r="H219" s="204"/>
    </row>
    <row r="220" spans="1:8" ht="16.5" hidden="1" thickBot="1">
      <c r="A220" s="190" t="s">
        <v>119</v>
      </c>
      <c r="B220" s="191">
        <v>9</v>
      </c>
      <c r="C220" s="191">
        <v>1</v>
      </c>
      <c r="D220" s="192">
        <v>4709901</v>
      </c>
      <c r="E220" s="193">
        <v>5</v>
      </c>
      <c r="F220" s="203"/>
      <c r="G220" s="204"/>
      <c r="H220" s="204"/>
    </row>
    <row r="221" spans="1:8" ht="16.5" hidden="1" thickBot="1">
      <c r="A221" s="184" t="s">
        <v>172</v>
      </c>
      <c r="B221" s="185">
        <v>9</v>
      </c>
      <c r="C221" s="185">
        <v>2</v>
      </c>
      <c r="D221" s="186">
        <v>0</v>
      </c>
      <c r="E221" s="187">
        <v>0</v>
      </c>
      <c r="F221" s="219"/>
      <c r="G221" s="204"/>
      <c r="H221" s="204"/>
    </row>
    <row r="222" spans="1:8" ht="16.5" hidden="1" thickBot="1">
      <c r="A222" s="190" t="s">
        <v>173</v>
      </c>
      <c r="B222" s="191">
        <v>9</v>
      </c>
      <c r="C222" s="191">
        <v>2</v>
      </c>
      <c r="D222" s="192">
        <v>4780000</v>
      </c>
      <c r="E222" s="193">
        <v>0</v>
      </c>
      <c r="F222" s="203"/>
      <c r="G222" s="204"/>
      <c r="H222" s="204"/>
    </row>
    <row r="223" spans="1:8" ht="16.5" hidden="1" thickBot="1">
      <c r="A223" s="190" t="s">
        <v>19</v>
      </c>
      <c r="B223" s="191">
        <v>9</v>
      </c>
      <c r="C223" s="191">
        <v>2</v>
      </c>
      <c r="D223" s="192">
        <v>4789900</v>
      </c>
      <c r="E223" s="193">
        <v>0</v>
      </c>
      <c r="F223" s="203"/>
      <c r="G223" s="204"/>
      <c r="H223" s="204"/>
    </row>
    <row r="224" spans="1:8" ht="48" hidden="1" thickBot="1">
      <c r="A224" s="190" t="s">
        <v>171</v>
      </c>
      <c r="B224" s="191">
        <v>9</v>
      </c>
      <c r="C224" s="191">
        <v>2</v>
      </c>
      <c r="D224" s="192">
        <v>4789901</v>
      </c>
      <c r="E224" s="193">
        <v>0</v>
      </c>
      <c r="F224" s="203"/>
      <c r="G224" s="204"/>
      <c r="H224" s="204"/>
    </row>
    <row r="225" spans="1:8" ht="16.5" hidden="1" thickBot="1">
      <c r="A225" s="190" t="s">
        <v>119</v>
      </c>
      <c r="B225" s="191">
        <v>9</v>
      </c>
      <c r="C225" s="191">
        <v>2</v>
      </c>
      <c r="D225" s="192">
        <v>4789901</v>
      </c>
      <c r="E225" s="193">
        <v>5</v>
      </c>
      <c r="F225" s="203"/>
      <c r="G225" s="204"/>
      <c r="H225" s="204"/>
    </row>
    <row r="226" spans="1:8" ht="16.5" hidden="1" thickBot="1">
      <c r="A226" s="184" t="s">
        <v>174</v>
      </c>
      <c r="B226" s="185">
        <v>9</v>
      </c>
      <c r="C226" s="185">
        <v>4</v>
      </c>
      <c r="D226" s="186">
        <v>0</v>
      </c>
      <c r="E226" s="187">
        <v>0</v>
      </c>
      <c r="F226" s="219"/>
      <c r="G226" s="204"/>
      <c r="H226" s="204"/>
    </row>
    <row r="227" spans="1:8" ht="16.5" hidden="1" thickBot="1">
      <c r="A227" s="190" t="s">
        <v>175</v>
      </c>
      <c r="B227" s="191">
        <v>9</v>
      </c>
      <c r="C227" s="191">
        <v>4</v>
      </c>
      <c r="D227" s="192">
        <v>4770000</v>
      </c>
      <c r="E227" s="193">
        <v>0</v>
      </c>
      <c r="F227" s="203"/>
      <c r="G227" s="204"/>
      <c r="H227" s="204"/>
    </row>
    <row r="228" spans="1:8" ht="16.5" hidden="1" thickBot="1">
      <c r="A228" s="190" t="s">
        <v>19</v>
      </c>
      <c r="B228" s="191">
        <v>9</v>
      </c>
      <c r="C228" s="191">
        <v>4</v>
      </c>
      <c r="D228" s="192">
        <v>4779900</v>
      </c>
      <c r="E228" s="193">
        <v>0</v>
      </c>
      <c r="F228" s="203"/>
      <c r="G228" s="204"/>
      <c r="H228" s="204"/>
    </row>
    <row r="229" spans="1:8" ht="48" hidden="1" thickBot="1">
      <c r="A229" s="190" t="s">
        <v>171</v>
      </c>
      <c r="B229" s="191">
        <v>9</v>
      </c>
      <c r="C229" s="191">
        <v>4</v>
      </c>
      <c r="D229" s="192">
        <v>4779901</v>
      </c>
      <c r="E229" s="193">
        <v>0</v>
      </c>
      <c r="F229" s="203"/>
      <c r="G229" s="204"/>
      <c r="H229" s="204"/>
    </row>
    <row r="230" spans="1:8" ht="16.5" hidden="1" thickBot="1">
      <c r="A230" s="190" t="s">
        <v>119</v>
      </c>
      <c r="B230" s="191">
        <v>9</v>
      </c>
      <c r="C230" s="191">
        <v>4</v>
      </c>
      <c r="D230" s="192">
        <v>4779901</v>
      </c>
      <c r="E230" s="193">
        <v>5</v>
      </c>
      <c r="F230" s="203"/>
      <c r="G230" s="204"/>
      <c r="H230" s="204"/>
    </row>
    <row r="231" spans="1:8" ht="16.5" thickBot="1">
      <c r="A231" s="179" t="s">
        <v>59</v>
      </c>
      <c r="B231" s="180">
        <v>10</v>
      </c>
      <c r="C231" s="180">
        <v>0</v>
      </c>
      <c r="D231" s="181">
        <v>0</v>
      </c>
      <c r="E231" s="182">
        <v>0</v>
      </c>
      <c r="F231" s="218">
        <f>F232+F238+F242</f>
        <v>15927.5</v>
      </c>
      <c r="G231" s="218">
        <f t="shared" ref="G231:H231" si="74">G232+G238+G242</f>
        <v>14339.8</v>
      </c>
      <c r="H231" s="218">
        <f t="shared" si="74"/>
        <v>16079.8</v>
      </c>
    </row>
    <row r="232" spans="1:8" ht="16.5" thickBot="1">
      <c r="A232" s="184" t="s">
        <v>176</v>
      </c>
      <c r="B232" s="185">
        <v>10</v>
      </c>
      <c r="C232" s="185">
        <v>3</v>
      </c>
      <c r="D232" s="186">
        <v>0</v>
      </c>
      <c r="E232" s="187">
        <v>0</v>
      </c>
      <c r="F232" s="219">
        <f>F233</f>
        <v>13230.5</v>
      </c>
      <c r="G232" s="219">
        <f t="shared" ref="G232:H232" si="75">G233</f>
        <v>11735.5</v>
      </c>
      <c r="H232" s="219">
        <f t="shared" si="75"/>
        <v>13336.3</v>
      </c>
    </row>
    <row r="233" spans="1:8" ht="32.25" thickBot="1">
      <c r="A233" s="190" t="s">
        <v>177</v>
      </c>
      <c r="B233" s="191">
        <v>10</v>
      </c>
      <c r="C233" s="191">
        <v>3</v>
      </c>
      <c r="D233" s="192">
        <v>8750000</v>
      </c>
      <c r="E233" s="193">
        <v>0</v>
      </c>
      <c r="F233" s="203">
        <f>F234+F236</f>
        <v>13230.5</v>
      </c>
      <c r="G233" s="203">
        <f t="shared" ref="G233:H233" si="76">G234+G236</f>
        <v>11735.5</v>
      </c>
      <c r="H233" s="203">
        <f t="shared" si="76"/>
        <v>13336.3</v>
      </c>
    </row>
    <row r="234" spans="1:8" ht="48" thickBot="1">
      <c r="A234" s="190" t="s">
        <v>178</v>
      </c>
      <c r="B234" s="191">
        <v>10</v>
      </c>
      <c r="C234" s="191">
        <v>3</v>
      </c>
      <c r="D234" s="192">
        <v>8757310</v>
      </c>
      <c r="E234" s="193">
        <v>0</v>
      </c>
      <c r="F234" s="203">
        <f>F235</f>
        <v>13180.5</v>
      </c>
      <c r="G234" s="203">
        <f t="shared" ref="G234:H234" si="77">G235</f>
        <v>11691.1</v>
      </c>
      <c r="H234" s="203">
        <f t="shared" si="77"/>
        <v>13285.9</v>
      </c>
    </row>
    <row r="235" spans="1:8" ht="16.5" thickBot="1">
      <c r="A235" s="190" t="s">
        <v>119</v>
      </c>
      <c r="B235" s="191">
        <v>10</v>
      </c>
      <c r="C235" s="191">
        <v>3</v>
      </c>
      <c r="D235" s="192">
        <v>8757310</v>
      </c>
      <c r="E235" s="193">
        <v>530</v>
      </c>
      <c r="F235" s="203">
        <v>13180.5</v>
      </c>
      <c r="G235" s="204">
        <v>11691.1</v>
      </c>
      <c r="H235" s="204">
        <v>13285.9</v>
      </c>
    </row>
    <row r="236" spans="1:8" ht="32.25" thickBot="1">
      <c r="A236" s="98" t="s">
        <v>60</v>
      </c>
      <c r="B236" s="191">
        <v>10</v>
      </c>
      <c r="C236" s="191">
        <v>3</v>
      </c>
      <c r="D236" s="192">
        <v>7950000</v>
      </c>
      <c r="E236" s="193">
        <v>0</v>
      </c>
      <c r="F236" s="203">
        <f>F237</f>
        <v>50</v>
      </c>
      <c r="G236" s="203">
        <f t="shared" ref="G236:H236" si="78">G237</f>
        <v>44.4</v>
      </c>
      <c r="H236" s="203">
        <f t="shared" si="78"/>
        <v>50.4</v>
      </c>
    </row>
    <row r="237" spans="1:8" ht="16.5" thickBot="1">
      <c r="A237" s="111" t="s">
        <v>8</v>
      </c>
      <c r="B237" s="191">
        <v>10</v>
      </c>
      <c r="C237" s="191">
        <v>3</v>
      </c>
      <c r="D237" s="192" t="s">
        <v>61</v>
      </c>
      <c r="E237" s="193">
        <v>240</v>
      </c>
      <c r="F237" s="203">
        <v>50</v>
      </c>
      <c r="G237" s="204">
        <v>44.4</v>
      </c>
      <c r="H237" s="204">
        <v>50.4</v>
      </c>
    </row>
    <row r="238" spans="1:8" ht="16.5" thickBot="1">
      <c r="A238" s="267" t="s">
        <v>117</v>
      </c>
      <c r="B238" s="185">
        <v>10</v>
      </c>
      <c r="C238" s="185">
        <v>4</v>
      </c>
      <c r="D238" s="186">
        <v>0</v>
      </c>
      <c r="E238" s="187">
        <v>0</v>
      </c>
      <c r="F238" s="219">
        <f>F239</f>
        <v>2495.9</v>
      </c>
      <c r="G238" s="219">
        <f t="shared" ref="G238:H238" si="79">G239</f>
        <v>2426</v>
      </c>
      <c r="H238" s="219">
        <f t="shared" si="79"/>
        <v>2540.8000000000002</v>
      </c>
    </row>
    <row r="239" spans="1:8" ht="16.5" thickBot="1">
      <c r="A239" s="190" t="s">
        <v>75</v>
      </c>
      <c r="B239" s="268">
        <v>10</v>
      </c>
      <c r="C239" s="268">
        <v>4</v>
      </c>
      <c r="D239" s="269">
        <v>8750000</v>
      </c>
      <c r="E239" s="270">
        <v>0</v>
      </c>
      <c r="F239" s="271">
        <f>F240+F241</f>
        <v>2495.9</v>
      </c>
      <c r="G239" s="271">
        <f t="shared" ref="G239:H239" si="80">G240+G241</f>
        <v>2426</v>
      </c>
      <c r="H239" s="271">
        <f t="shared" si="80"/>
        <v>2540.8000000000002</v>
      </c>
    </row>
    <row r="240" spans="1:8" ht="63.75" thickBot="1">
      <c r="A240" s="272" t="s">
        <v>118</v>
      </c>
      <c r="B240" s="191">
        <v>10</v>
      </c>
      <c r="C240" s="191">
        <v>4</v>
      </c>
      <c r="D240" s="192">
        <v>8757350</v>
      </c>
      <c r="E240" s="193">
        <v>530</v>
      </c>
      <c r="F240" s="203">
        <v>2345.1</v>
      </c>
      <c r="G240" s="203">
        <v>2279.4</v>
      </c>
      <c r="H240" s="203">
        <v>2387.3000000000002</v>
      </c>
    </row>
    <row r="241" spans="1:8" ht="32.25" thickBot="1">
      <c r="A241" s="104" t="s">
        <v>179</v>
      </c>
      <c r="B241" s="191">
        <v>10</v>
      </c>
      <c r="C241" s="191">
        <v>4</v>
      </c>
      <c r="D241" s="192">
        <v>8757200</v>
      </c>
      <c r="E241" s="193">
        <v>530</v>
      </c>
      <c r="F241" s="203">
        <v>150.80000000000001</v>
      </c>
      <c r="G241" s="204">
        <v>146.6</v>
      </c>
      <c r="H241" s="204">
        <v>153.5</v>
      </c>
    </row>
    <row r="242" spans="1:8" ht="16.5" thickBot="1">
      <c r="A242" s="273" t="s">
        <v>180</v>
      </c>
      <c r="B242" s="245">
        <v>10</v>
      </c>
      <c r="C242" s="245">
        <v>6</v>
      </c>
      <c r="D242" s="246">
        <v>8750000</v>
      </c>
      <c r="E242" s="247">
        <v>0</v>
      </c>
      <c r="F242" s="248">
        <f>F243</f>
        <v>201.1</v>
      </c>
      <c r="G242" s="248">
        <f t="shared" ref="G242:H243" si="81">G243</f>
        <v>178.3</v>
      </c>
      <c r="H242" s="248">
        <f t="shared" si="81"/>
        <v>202.7</v>
      </c>
    </row>
    <row r="243" spans="1:8" ht="32.25" thickBot="1">
      <c r="A243" s="86" t="s">
        <v>63</v>
      </c>
      <c r="B243" s="191">
        <v>10</v>
      </c>
      <c r="C243" s="191">
        <v>6</v>
      </c>
      <c r="D243" s="192">
        <v>8757170</v>
      </c>
      <c r="E243" s="193">
        <v>0</v>
      </c>
      <c r="F243" s="203">
        <f>F244</f>
        <v>201.1</v>
      </c>
      <c r="G243" s="203">
        <f t="shared" si="81"/>
        <v>178.3</v>
      </c>
      <c r="H243" s="203">
        <f t="shared" si="81"/>
        <v>202.7</v>
      </c>
    </row>
    <row r="244" spans="1:8" ht="16.5" thickBot="1">
      <c r="A244" s="111" t="s">
        <v>8</v>
      </c>
      <c r="B244" s="191">
        <v>10</v>
      </c>
      <c r="C244" s="191">
        <v>6</v>
      </c>
      <c r="D244" s="192">
        <v>8757170</v>
      </c>
      <c r="E244" s="193">
        <v>530</v>
      </c>
      <c r="F244" s="203">
        <v>201.1</v>
      </c>
      <c r="G244" s="204">
        <v>178.3</v>
      </c>
      <c r="H244" s="204">
        <v>202.7</v>
      </c>
    </row>
    <row r="245" spans="1:8" ht="16.5" thickBot="1">
      <c r="A245" s="179" t="s">
        <v>64</v>
      </c>
      <c r="B245" s="180">
        <v>11</v>
      </c>
      <c r="C245" s="180">
        <v>0</v>
      </c>
      <c r="D245" s="181">
        <v>0</v>
      </c>
      <c r="E245" s="182">
        <v>0</v>
      </c>
      <c r="F245" s="218">
        <f>F246</f>
        <v>220</v>
      </c>
      <c r="G245" s="218">
        <f t="shared" ref="G245:H245" si="82">G246</f>
        <v>195</v>
      </c>
      <c r="H245" s="218">
        <f t="shared" si="82"/>
        <v>221.7</v>
      </c>
    </row>
    <row r="246" spans="1:8" ht="16.5" thickBot="1">
      <c r="A246" s="184" t="s">
        <v>65</v>
      </c>
      <c r="B246" s="185">
        <v>11</v>
      </c>
      <c r="C246" s="185">
        <v>1</v>
      </c>
      <c r="D246" s="186">
        <v>0</v>
      </c>
      <c r="E246" s="187">
        <v>0</v>
      </c>
      <c r="F246" s="219">
        <f>F247+F249</f>
        <v>220</v>
      </c>
      <c r="G246" s="219">
        <f t="shared" ref="G246:H246" si="83">G247+G249</f>
        <v>195</v>
      </c>
      <c r="H246" s="219">
        <f t="shared" si="83"/>
        <v>221.7</v>
      </c>
    </row>
    <row r="247" spans="1:8" ht="32.25" thickBot="1">
      <c r="A247" s="274" t="s">
        <v>66</v>
      </c>
      <c r="B247" s="268">
        <v>11</v>
      </c>
      <c r="C247" s="268">
        <v>1</v>
      </c>
      <c r="D247" s="269">
        <v>20000</v>
      </c>
      <c r="E247" s="270">
        <v>0</v>
      </c>
      <c r="F247" s="271">
        <f>F248</f>
        <v>205</v>
      </c>
      <c r="G247" s="271">
        <f t="shared" ref="G247:H247" si="84">G248</f>
        <v>181.7</v>
      </c>
      <c r="H247" s="271">
        <f t="shared" si="84"/>
        <v>206.6</v>
      </c>
    </row>
    <row r="248" spans="1:8" ht="32.25" thickBot="1">
      <c r="A248" s="274" t="s">
        <v>67</v>
      </c>
      <c r="B248" s="268">
        <v>11</v>
      </c>
      <c r="C248" s="268">
        <v>1</v>
      </c>
      <c r="D248" s="269">
        <v>20420</v>
      </c>
      <c r="E248" s="270">
        <v>240</v>
      </c>
      <c r="F248" s="271">
        <v>205</v>
      </c>
      <c r="G248" s="204">
        <v>181.7</v>
      </c>
      <c r="H248" s="204">
        <v>206.6</v>
      </c>
    </row>
    <row r="249" spans="1:8" ht="16.5" thickBot="1">
      <c r="A249" s="274" t="s">
        <v>8</v>
      </c>
      <c r="B249" s="268">
        <v>11</v>
      </c>
      <c r="C249" s="268">
        <v>1</v>
      </c>
      <c r="D249" s="269">
        <v>7950000</v>
      </c>
      <c r="E249" s="270">
        <v>0</v>
      </c>
      <c r="F249" s="271">
        <f>F250</f>
        <v>15</v>
      </c>
      <c r="G249" s="271">
        <f t="shared" ref="G249:H250" si="85">G250</f>
        <v>13.3</v>
      </c>
      <c r="H249" s="271">
        <f t="shared" si="85"/>
        <v>15.1</v>
      </c>
    </row>
    <row r="250" spans="1:8" ht="16.5" thickBot="1">
      <c r="A250" s="98" t="s">
        <v>68</v>
      </c>
      <c r="B250" s="268">
        <v>11</v>
      </c>
      <c r="C250" s="268">
        <v>1</v>
      </c>
      <c r="D250" s="269" t="s">
        <v>181</v>
      </c>
      <c r="E250" s="270">
        <v>0</v>
      </c>
      <c r="F250" s="271">
        <f>F251</f>
        <v>15</v>
      </c>
      <c r="G250" s="271">
        <f t="shared" si="85"/>
        <v>13.3</v>
      </c>
      <c r="H250" s="271">
        <f t="shared" si="85"/>
        <v>15.1</v>
      </c>
    </row>
    <row r="251" spans="1:8" ht="16.5" thickBot="1">
      <c r="A251" s="91" t="s">
        <v>8</v>
      </c>
      <c r="B251" s="268">
        <v>11</v>
      </c>
      <c r="C251" s="268">
        <v>1</v>
      </c>
      <c r="D251" s="269" t="s">
        <v>69</v>
      </c>
      <c r="E251" s="270">
        <v>530</v>
      </c>
      <c r="F251" s="271">
        <v>15</v>
      </c>
      <c r="G251" s="204">
        <v>13.3</v>
      </c>
      <c r="H251" s="204">
        <v>15.1</v>
      </c>
    </row>
    <row r="252" spans="1:8" ht="16.5" thickBot="1">
      <c r="A252" s="179" t="s">
        <v>70</v>
      </c>
      <c r="B252" s="180">
        <v>12</v>
      </c>
      <c r="C252" s="180">
        <v>0</v>
      </c>
      <c r="D252" s="181">
        <v>0</v>
      </c>
      <c r="E252" s="182">
        <v>0</v>
      </c>
      <c r="F252" s="218">
        <f>F253</f>
        <v>109.6</v>
      </c>
      <c r="G252" s="218">
        <f t="shared" ref="G252:H254" si="86">G253</f>
        <v>97.2</v>
      </c>
      <c r="H252" s="218">
        <f t="shared" si="86"/>
        <v>110.5</v>
      </c>
    </row>
    <row r="253" spans="1:8" ht="16.5" thickBot="1">
      <c r="A253" s="184" t="s">
        <v>71</v>
      </c>
      <c r="B253" s="185">
        <v>12</v>
      </c>
      <c r="C253" s="185">
        <v>2</v>
      </c>
      <c r="D253" s="186">
        <v>0</v>
      </c>
      <c r="E253" s="187">
        <v>0</v>
      </c>
      <c r="F253" s="219">
        <f>F254</f>
        <v>109.6</v>
      </c>
      <c r="G253" s="219">
        <f t="shared" si="86"/>
        <v>97.2</v>
      </c>
      <c r="H253" s="219">
        <f t="shared" si="86"/>
        <v>110.5</v>
      </c>
    </row>
    <row r="254" spans="1:8" ht="32.25" thickBot="1">
      <c r="A254" s="274" t="s">
        <v>72</v>
      </c>
      <c r="B254" s="268">
        <v>12</v>
      </c>
      <c r="C254" s="268">
        <v>2</v>
      </c>
      <c r="D254" s="269">
        <v>4575520</v>
      </c>
      <c r="E254" s="270">
        <v>0</v>
      </c>
      <c r="F254" s="271">
        <f>F255</f>
        <v>109.6</v>
      </c>
      <c r="G254" s="271">
        <f t="shared" si="86"/>
        <v>97.2</v>
      </c>
      <c r="H254" s="271">
        <f t="shared" si="86"/>
        <v>110.5</v>
      </c>
    </row>
    <row r="255" spans="1:8" ht="32.25" thickBot="1">
      <c r="A255" s="274" t="s">
        <v>182</v>
      </c>
      <c r="B255" s="268">
        <v>12</v>
      </c>
      <c r="C255" s="268">
        <v>2</v>
      </c>
      <c r="D255" s="269">
        <v>4575520</v>
      </c>
      <c r="E255" s="270">
        <v>240</v>
      </c>
      <c r="F255" s="271">
        <v>109.6</v>
      </c>
      <c r="G255" s="204">
        <v>97.2</v>
      </c>
      <c r="H255" s="204">
        <v>110.5</v>
      </c>
    </row>
    <row r="256" spans="1:8" ht="32.25" hidden="1" thickBot="1">
      <c r="A256" s="179" t="s">
        <v>83</v>
      </c>
      <c r="B256" s="180">
        <v>13</v>
      </c>
      <c r="C256" s="180">
        <v>0</v>
      </c>
      <c r="D256" s="181">
        <v>0</v>
      </c>
      <c r="E256" s="182">
        <v>0</v>
      </c>
      <c r="F256" s="218"/>
      <c r="G256" s="204"/>
      <c r="H256" s="204"/>
    </row>
    <row r="257" spans="1:8" ht="16.5" hidden="1" thickBot="1">
      <c r="A257" s="275" t="s">
        <v>84</v>
      </c>
      <c r="B257" s="197">
        <v>13</v>
      </c>
      <c r="C257" s="197">
        <v>1</v>
      </c>
      <c r="D257" s="198">
        <v>0</v>
      </c>
      <c r="E257" s="199">
        <v>0</v>
      </c>
      <c r="F257" s="217"/>
      <c r="G257" s="204"/>
      <c r="H257" s="204"/>
    </row>
    <row r="258" spans="1:8" ht="16.5" hidden="1" thickBot="1">
      <c r="A258" s="274" t="s">
        <v>183</v>
      </c>
      <c r="B258" s="268">
        <v>13</v>
      </c>
      <c r="C258" s="268">
        <v>1</v>
      </c>
      <c r="D258" s="269">
        <v>650130</v>
      </c>
      <c r="E258" s="270">
        <v>0</v>
      </c>
      <c r="F258" s="271"/>
      <c r="G258" s="204"/>
      <c r="H258" s="204"/>
    </row>
    <row r="259" spans="1:8" ht="16.5" hidden="1" thickBot="1">
      <c r="A259" s="274" t="s">
        <v>17</v>
      </c>
      <c r="B259" s="268">
        <v>13</v>
      </c>
      <c r="C259" s="268">
        <v>1</v>
      </c>
      <c r="D259" s="269">
        <v>650130</v>
      </c>
      <c r="E259" s="270">
        <v>13</v>
      </c>
      <c r="F259" s="271"/>
      <c r="G259" s="204"/>
      <c r="H259" s="204"/>
    </row>
    <row r="260" spans="1:8" ht="31.5">
      <c r="A260" s="74" t="s">
        <v>83</v>
      </c>
      <c r="B260" s="76">
        <v>13</v>
      </c>
      <c r="C260" s="76">
        <v>0</v>
      </c>
      <c r="D260" s="77">
        <v>0</v>
      </c>
      <c r="E260" s="75">
        <v>0</v>
      </c>
      <c r="F260" s="78">
        <f>SUM(F261)</f>
        <v>120.8</v>
      </c>
      <c r="G260" s="78">
        <f t="shared" ref="G260:H260" si="87">SUM(G261)</f>
        <v>103.1</v>
      </c>
      <c r="H260" s="78">
        <f t="shared" si="87"/>
        <v>35.700000000000003</v>
      </c>
    </row>
    <row r="261" spans="1:8" ht="15.75">
      <c r="A261" s="113" t="s">
        <v>84</v>
      </c>
      <c r="B261" s="114">
        <v>13</v>
      </c>
      <c r="C261" s="114">
        <v>1</v>
      </c>
      <c r="D261" s="115">
        <v>0</v>
      </c>
      <c r="E261" s="90">
        <v>0</v>
      </c>
      <c r="F261" s="116">
        <f>SUM(F262)</f>
        <v>120.8</v>
      </c>
      <c r="G261" s="116">
        <f t="shared" ref="G261:H262" si="88">SUM(G262)</f>
        <v>103.1</v>
      </c>
      <c r="H261" s="116">
        <f t="shared" si="88"/>
        <v>35.700000000000003</v>
      </c>
    </row>
    <row r="262" spans="1:8" ht="15.75">
      <c r="A262" s="104" t="s">
        <v>85</v>
      </c>
      <c r="B262" s="105">
        <v>13</v>
      </c>
      <c r="C262" s="105">
        <v>1</v>
      </c>
      <c r="D262" s="106">
        <v>650320</v>
      </c>
      <c r="E262" s="107">
        <v>0</v>
      </c>
      <c r="F262" s="108">
        <f>SUM(F263)</f>
        <v>120.8</v>
      </c>
      <c r="G262" s="108">
        <f t="shared" si="88"/>
        <v>103.1</v>
      </c>
      <c r="H262" s="108">
        <f t="shared" si="88"/>
        <v>35.700000000000003</v>
      </c>
    </row>
    <row r="263" spans="1:8" ht="15.75">
      <c r="A263" s="91" t="s">
        <v>17</v>
      </c>
      <c r="B263" s="93">
        <v>13</v>
      </c>
      <c r="C263" s="93">
        <v>1</v>
      </c>
      <c r="D263" s="94">
        <v>650320</v>
      </c>
      <c r="E263" s="92">
        <v>240</v>
      </c>
      <c r="F263" s="95">
        <v>120.8</v>
      </c>
      <c r="G263" s="95">
        <v>103.1</v>
      </c>
      <c r="H263" s="95">
        <v>35.700000000000003</v>
      </c>
    </row>
    <row r="264" spans="1:8" ht="16.5" thickBot="1">
      <c r="A264" s="179" t="s">
        <v>75</v>
      </c>
      <c r="B264" s="180">
        <v>14</v>
      </c>
      <c r="C264" s="180">
        <v>0</v>
      </c>
      <c r="D264" s="181">
        <v>0</v>
      </c>
      <c r="E264" s="182">
        <v>0</v>
      </c>
      <c r="F264" s="218">
        <f>F265</f>
        <v>5009.9000000000005</v>
      </c>
      <c r="G264" s="218">
        <f t="shared" ref="G264:H264" si="89">G265</f>
        <v>4258.3</v>
      </c>
      <c r="H264" s="218">
        <f t="shared" si="89"/>
        <v>5230.4000000000005</v>
      </c>
    </row>
    <row r="265" spans="1:8" ht="48" thickBot="1">
      <c r="A265" s="276" t="s">
        <v>86</v>
      </c>
      <c r="B265" s="277">
        <v>14</v>
      </c>
      <c r="C265" s="277">
        <v>1</v>
      </c>
      <c r="D265" s="278">
        <v>0</v>
      </c>
      <c r="E265" s="279">
        <v>0</v>
      </c>
      <c r="F265" s="280">
        <f>F266+F268</f>
        <v>5009.9000000000005</v>
      </c>
      <c r="G265" s="280">
        <f t="shared" ref="G265:H265" si="90">G266+G268</f>
        <v>4258.3</v>
      </c>
      <c r="H265" s="280">
        <f t="shared" si="90"/>
        <v>5230.4000000000005</v>
      </c>
    </row>
    <row r="266" spans="1:8" ht="32.25" thickBot="1">
      <c r="A266" s="281" t="s">
        <v>87</v>
      </c>
      <c r="B266" s="282">
        <v>14</v>
      </c>
      <c r="C266" s="282">
        <v>1</v>
      </c>
      <c r="D266" s="283">
        <v>8750120</v>
      </c>
      <c r="E266" s="284">
        <v>0</v>
      </c>
      <c r="F266" s="229">
        <f>F267</f>
        <v>4288.1000000000004</v>
      </c>
      <c r="G266" s="229">
        <f t="shared" ref="G266:H266" si="91">G267</f>
        <v>3644.8</v>
      </c>
      <c r="H266" s="229">
        <f t="shared" si="91"/>
        <v>4476.8</v>
      </c>
    </row>
    <row r="267" spans="1:8" ht="36.75" customHeight="1" thickBot="1">
      <c r="A267" s="285" t="s">
        <v>88</v>
      </c>
      <c r="B267" s="282">
        <v>14</v>
      </c>
      <c r="C267" s="282">
        <v>1</v>
      </c>
      <c r="D267" s="283">
        <v>8750120</v>
      </c>
      <c r="E267" s="284">
        <v>530</v>
      </c>
      <c r="F267" s="229">
        <v>4288.1000000000004</v>
      </c>
      <c r="G267" s="204">
        <v>3644.8</v>
      </c>
      <c r="H267" s="204">
        <v>4476.8</v>
      </c>
    </row>
    <row r="268" spans="1:8" ht="16.5" thickBot="1">
      <c r="A268" s="281" t="s">
        <v>89</v>
      </c>
      <c r="B268" s="286">
        <v>14</v>
      </c>
      <c r="C268" s="286">
        <v>1</v>
      </c>
      <c r="D268" s="287">
        <v>8750220</v>
      </c>
      <c r="E268" s="288">
        <v>0</v>
      </c>
      <c r="F268" s="229">
        <f>F269</f>
        <v>721.8</v>
      </c>
      <c r="G268" s="229">
        <f t="shared" ref="G268:H268" si="92">G269</f>
        <v>613.5</v>
      </c>
      <c r="H268" s="229">
        <f t="shared" si="92"/>
        <v>753.6</v>
      </c>
    </row>
    <row r="269" spans="1:8" ht="16.5" thickBot="1">
      <c r="A269" s="285" t="s">
        <v>88</v>
      </c>
      <c r="B269" s="289">
        <v>14</v>
      </c>
      <c r="C269" s="289">
        <v>1</v>
      </c>
      <c r="D269" s="290">
        <v>8750220</v>
      </c>
      <c r="E269" s="291">
        <v>530</v>
      </c>
      <c r="F269" s="229">
        <v>721.8</v>
      </c>
      <c r="G269" s="204">
        <v>613.5</v>
      </c>
      <c r="H269" s="204">
        <v>753.6</v>
      </c>
    </row>
    <row r="270" spans="1:8" ht="32.25" hidden="1" thickBot="1">
      <c r="A270" s="292" t="s">
        <v>184</v>
      </c>
      <c r="B270" s="293">
        <v>14</v>
      </c>
      <c r="C270" s="294">
        <v>3</v>
      </c>
      <c r="D270" s="295">
        <v>0</v>
      </c>
      <c r="E270" s="296">
        <v>0</v>
      </c>
      <c r="F270" s="200"/>
      <c r="G270" s="189"/>
      <c r="H270" s="189"/>
    </row>
    <row r="271" spans="1:8" ht="63.75" hidden="1" thickBot="1">
      <c r="A271" s="297" t="s">
        <v>14</v>
      </c>
      <c r="B271" s="249">
        <v>14</v>
      </c>
      <c r="C271" s="249">
        <v>3</v>
      </c>
      <c r="D271" s="250">
        <v>5210600</v>
      </c>
      <c r="E271" s="251">
        <v>0</v>
      </c>
      <c r="F271" s="298"/>
      <c r="G271" s="189"/>
      <c r="H271" s="189"/>
    </row>
    <row r="272" spans="1:8" ht="16.5" hidden="1" thickBot="1">
      <c r="A272" s="299" t="s">
        <v>32</v>
      </c>
      <c r="B272" s="249">
        <v>14</v>
      </c>
      <c r="C272" s="249">
        <v>3</v>
      </c>
      <c r="D272" s="250">
        <v>5210600</v>
      </c>
      <c r="E272" s="251">
        <v>17</v>
      </c>
      <c r="F272" s="300"/>
      <c r="G272" s="189"/>
      <c r="H272" s="189"/>
    </row>
    <row r="273" spans="1:8" ht="15.75" hidden="1">
      <c r="A273" s="301" t="s">
        <v>185</v>
      </c>
      <c r="B273" s="302"/>
      <c r="C273" s="302"/>
      <c r="D273" s="303"/>
      <c r="E273" s="304"/>
      <c r="F273" s="305"/>
      <c r="G273" s="189"/>
      <c r="H273" s="189"/>
    </row>
    <row r="274" spans="1:8" s="311" customFormat="1" ht="22.5" customHeight="1">
      <c r="A274" s="306" t="s">
        <v>186</v>
      </c>
      <c r="B274" s="307"/>
      <c r="C274" s="307"/>
      <c r="D274" s="308"/>
      <c r="E274" s="309"/>
      <c r="F274" s="310">
        <f>F9+F88+F91+F125+F185+F231+F245+F252+F264+F260</f>
        <v>364271.8</v>
      </c>
      <c r="G274" s="310">
        <f t="shared" ref="G274:H274" si="93">G9+G88+G91+G125+G185+G231+G245+G252+G264+G260</f>
        <v>346812.89999999997</v>
      </c>
      <c r="H274" s="310">
        <f t="shared" si="93"/>
        <v>369684.70000000007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XFA616"/>
  <sheetViews>
    <sheetView tabSelected="1" view="pageBreakPreview" topLeftCell="A403" zoomScale="110" zoomScaleSheetLayoutView="110" workbookViewId="0">
      <selection activeCell="F413" sqref="F413"/>
    </sheetView>
  </sheetViews>
  <sheetFormatPr defaultRowHeight="15.75"/>
  <cols>
    <col min="1" max="1" width="65.42578125" style="68" customWidth="1"/>
    <col min="2" max="2" width="4.85546875" style="68" customWidth="1"/>
    <col min="3" max="3" width="3.85546875" style="68" customWidth="1"/>
    <col min="4" max="4" width="16" style="348" customWidth="1"/>
    <col min="5" max="5" width="5.140625" style="68" customWidth="1"/>
    <col min="6" max="6" width="12.140625" style="68" customWidth="1"/>
    <col min="7" max="7" width="9.28515625" style="68" bestFit="1" customWidth="1"/>
    <col min="8" max="16384" width="9.140625" style="68"/>
  </cols>
  <sheetData>
    <row r="1" spans="1:12" ht="65.25" customHeight="1">
      <c r="A1" s="477" t="s">
        <v>631</v>
      </c>
      <c r="B1" s="478"/>
      <c r="C1" s="478"/>
      <c r="D1" s="478"/>
      <c r="E1" s="478"/>
      <c r="F1" s="478"/>
    </row>
    <row r="2" spans="1:12" ht="47.25" customHeight="1">
      <c r="A2" s="482" t="s">
        <v>496</v>
      </c>
      <c r="B2" s="482"/>
      <c r="C2" s="482"/>
      <c r="D2" s="482"/>
      <c r="E2" s="482"/>
      <c r="F2" s="482"/>
    </row>
    <row r="3" spans="1:12" ht="31.5" customHeight="1">
      <c r="A3" s="493"/>
      <c r="B3" s="493"/>
      <c r="C3" s="493"/>
      <c r="D3" s="493"/>
      <c r="E3" s="493"/>
      <c r="F3" s="493"/>
    </row>
    <row r="4" spans="1:12" ht="16.5" thickBot="1">
      <c r="A4" s="481" t="s">
        <v>246</v>
      </c>
      <c r="B4" s="481"/>
      <c r="C4" s="481"/>
      <c r="D4" s="481"/>
      <c r="E4" s="481"/>
      <c r="F4" s="481"/>
    </row>
    <row r="5" spans="1:12" ht="15">
      <c r="A5" s="487" t="s">
        <v>141</v>
      </c>
      <c r="B5" s="483" t="s">
        <v>188</v>
      </c>
      <c r="C5" s="484"/>
      <c r="D5" s="489" t="s">
        <v>144</v>
      </c>
      <c r="E5" s="491" t="s">
        <v>145</v>
      </c>
      <c r="F5" s="479" t="s">
        <v>247</v>
      </c>
    </row>
    <row r="6" spans="1:12" ht="31.5" customHeight="1" thickBot="1">
      <c r="A6" s="488"/>
      <c r="B6" s="485"/>
      <c r="C6" s="486"/>
      <c r="D6" s="490"/>
      <c r="E6" s="492"/>
      <c r="F6" s="480"/>
    </row>
    <row r="7" spans="1:12">
      <c r="A7" s="324">
        <v>1</v>
      </c>
      <c r="B7" s="325">
        <v>2</v>
      </c>
      <c r="C7" s="325">
        <v>3</v>
      </c>
      <c r="D7" s="326">
        <v>4</v>
      </c>
      <c r="E7" s="326">
        <v>5</v>
      </c>
      <c r="F7" s="342">
        <v>6</v>
      </c>
    </row>
    <row r="8" spans="1:12" s="330" customFormat="1" ht="18.75">
      <c r="A8" s="350" t="s">
        <v>5</v>
      </c>
      <c r="B8" s="336" t="s">
        <v>206</v>
      </c>
      <c r="C8" s="336"/>
      <c r="D8" s="337"/>
      <c r="E8" s="337"/>
      <c r="F8" s="346">
        <f>F9+F18+F102+F110+F70</f>
        <v>26690.5</v>
      </c>
      <c r="G8" s="385"/>
      <c r="H8" s="385"/>
      <c r="I8" s="385"/>
    </row>
    <row r="9" spans="1:12" s="330" customFormat="1" ht="47.25">
      <c r="A9" s="345" t="s">
        <v>38</v>
      </c>
      <c r="B9" s="336" t="s">
        <v>206</v>
      </c>
      <c r="C9" s="336" t="s">
        <v>207</v>
      </c>
      <c r="D9" s="337"/>
      <c r="E9" s="337"/>
      <c r="F9" s="346">
        <f>F10</f>
        <v>1171</v>
      </c>
    </row>
    <row r="10" spans="1:12">
      <c r="A10" s="338" t="s">
        <v>208</v>
      </c>
      <c r="B10" s="339" t="s">
        <v>206</v>
      </c>
      <c r="C10" s="339" t="s">
        <v>207</v>
      </c>
      <c r="D10" s="340" t="s">
        <v>274</v>
      </c>
      <c r="E10" s="340"/>
      <c r="F10" s="347">
        <f>F11</f>
        <v>1171</v>
      </c>
      <c r="J10" s="335"/>
      <c r="K10" s="335"/>
      <c r="L10" s="335"/>
    </row>
    <row r="11" spans="1:12">
      <c r="A11" s="338" t="s">
        <v>209</v>
      </c>
      <c r="B11" s="339" t="s">
        <v>206</v>
      </c>
      <c r="C11" s="339" t="s">
        <v>207</v>
      </c>
      <c r="D11" s="340" t="s">
        <v>476</v>
      </c>
      <c r="E11" s="340"/>
      <c r="F11" s="347">
        <f>F12+F16</f>
        <v>1171</v>
      </c>
    </row>
    <row r="12" spans="1:12">
      <c r="A12" s="338" t="s">
        <v>414</v>
      </c>
      <c r="B12" s="339" t="s">
        <v>206</v>
      </c>
      <c r="C12" s="339" t="s">
        <v>207</v>
      </c>
      <c r="D12" s="340" t="s">
        <v>477</v>
      </c>
      <c r="E12" s="340"/>
      <c r="F12" s="347">
        <f>F13</f>
        <v>385</v>
      </c>
    </row>
    <row r="13" spans="1:12" ht="63">
      <c r="A13" s="338" t="s">
        <v>379</v>
      </c>
      <c r="B13" s="339" t="s">
        <v>206</v>
      </c>
      <c r="C13" s="339" t="s">
        <v>207</v>
      </c>
      <c r="D13" s="340" t="s">
        <v>477</v>
      </c>
      <c r="E13" s="340">
        <v>100</v>
      </c>
      <c r="F13" s="347">
        <f>F14</f>
        <v>385</v>
      </c>
    </row>
    <row r="14" spans="1:12" ht="31.5">
      <c r="A14" s="338" t="s">
        <v>210</v>
      </c>
      <c r="B14" s="339" t="s">
        <v>206</v>
      </c>
      <c r="C14" s="339" t="s">
        <v>207</v>
      </c>
      <c r="D14" s="340" t="s">
        <v>477</v>
      </c>
      <c r="E14" s="340">
        <v>120</v>
      </c>
      <c r="F14" s="347">
        <v>385</v>
      </c>
    </row>
    <row r="15" spans="1:12" ht="31.5">
      <c r="A15" s="338" t="s">
        <v>211</v>
      </c>
      <c r="B15" s="339" t="s">
        <v>206</v>
      </c>
      <c r="C15" s="339" t="s">
        <v>207</v>
      </c>
      <c r="D15" s="340" t="s">
        <v>415</v>
      </c>
      <c r="E15" s="340"/>
      <c r="F15" s="347">
        <f>F16</f>
        <v>786</v>
      </c>
    </row>
    <row r="16" spans="1:12" ht="63">
      <c r="A16" s="338" t="s">
        <v>379</v>
      </c>
      <c r="B16" s="339" t="s">
        <v>206</v>
      </c>
      <c r="C16" s="339" t="s">
        <v>207</v>
      </c>
      <c r="D16" s="340" t="s">
        <v>415</v>
      </c>
      <c r="E16" s="340">
        <v>100</v>
      </c>
      <c r="F16" s="347">
        <f>F17</f>
        <v>786</v>
      </c>
    </row>
    <row r="17" spans="1:6" ht="31.5">
      <c r="A17" s="338" t="s">
        <v>210</v>
      </c>
      <c r="B17" s="339" t="s">
        <v>206</v>
      </c>
      <c r="C17" s="339" t="s">
        <v>207</v>
      </c>
      <c r="D17" s="340" t="s">
        <v>415</v>
      </c>
      <c r="E17" s="340">
        <v>120</v>
      </c>
      <c r="F17" s="347">
        <v>786</v>
      </c>
    </row>
    <row r="18" spans="1:6" ht="47.25">
      <c r="A18" s="345" t="s">
        <v>9</v>
      </c>
      <c r="B18" s="336" t="s">
        <v>206</v>
      </c>
      <c r="C18" s="336" t="s">
        <v>212</v>
      </c>
      <c r="D18" s="337"/>
      <c r="E18" s="337"/>
      <c r="F18" s="346">
        <f>F19+F55</f>
        <v>12099.5</v>
      </c>
    </row>
    <row r="19" spans="1:6" s="368" customFormat="1" ht="31.5">
      <c r="A19" s="338" t="s">
        <v>258</v>
      </c>
      <c r="B19" s="339" t="s">
        <v>206</v>
      </c>
      <c r="C19" s="339" t="s">
        <v>212</v>
      </c>
      <c r="D19" s="340" t="s">
        <v>295</v>
      </c>
      <c r="E19" s="340"/>
      <c r="F19" s="347">
        <f>F20</f>
        <v>1466.5000000000002</v>
      </c>
    </row>
    <row r="20" spans="1:6">
      <c r="A20" s="338" t="s">
        <v>315</v>
      </c>
      <c r="B20" s="339" t="s">
        <v>206</v>
      </c>
      <c r="C20" s="339" t="s">
        <v>212</v>
      </c>
      <c r="D20" s="340" t="s">
        <v>316</v>
      </c>
      <c r="E20" s="340"/>
      <c r="F20" s="347">
        <f>F21+F52+F31+F26+F36+F47+F41+F44</f>
        <v>1466.5000000000002</v>
      </c>
    </row>
    <row r="21" spans="1:6" ht="31.5">
      <c r="A21" s="338" t="s">
        <v>152</v>
      </c>
      <c r="B21" s="339" t="s">
        <v>206</v>
      </c>
      <c r="C21" s="339" t="s">
        <v>212</v>
      </c>
      <c r="D21" s="340" t="s">
        <v>478</v>
      </c>
      <c r="E21" s="340"/>
      <c r="F21" s="347">
        <f>F22+F24</f>
        <v>195</v>
      </c>
    </row>
    <row r="22" spans="1:6" ht="63">
      <c r="A22" s="338" t="s">
        <v>277</v>
      </c>
      <c r="B22" s="339" t="s">
        <v>206</v>
      </c>
      <c r="C22" s="339" t="s">
        <v>212</v>
      </c>
      <c r="D22" s="340" t="s">
        <v>478</v>
      </c>
      <c r="E22" s="340">
        <v>100</v>
      </c>
      <c r="F22" s="347">
        <f>F23</f>
        <v>185.3</v>
      </c>
    </row>
    <row r="23" spans="1:6" ht="31.5">
      <c r="A23" s="338" t="s">
        <v>210</v>
      </c>
      <c r="B23" s="339" t="s">
        <v>206</v>
      </c>
      <c r="C23" s="339" t="s">
        <v>212</v>
      </c>
      <c r="D23" s="340" t="s">
        <v>478</v>
      </c>
      <c r="E23" s="340">
        <v>120</v>
      </c>
      <c r="F23" s="347">
        <f>194.9-9.6</f>
        <v>185.3</v>
      </c>
    </row>
    <row r="24" spans="1:6" ht="31.5">
      <c r="A24" s="338" t="s">
        <v>215</v>
      </c>
      <c r="B24" s="339" t="s">
        <v>206</v>
      </c>
      <c r="C24" s="339" t="s">
        <v>212</v>
      </c>
      <c r="D24" s="340" t="s">
        <v>478</v>
      </c>
      <c r="E24" s="322">
        <v>200</v>
      </c>
      <c r="F24" s="347">
        <f>F25</f>
        <v>9.6999999999999993</v>
      </c>
    </row>
    <row r="25" spans="1:6" s="330" customFormat="1" ht="31.5">
      <c r="A25" s="338" t="s">
        <v>216</v>
      </c>
      <c r="B25" s="339" t="s">
        <v>206</v>
      </c>
      <c r="C25" s="339" t="s">
        <v>212</v>
      </c>
      <c r="D25" s="340" t="s">
        <v>478</v>
      </c>
      <c r="E25" s="322">
        <v>240</v>
      </c>
      <c r="F25" s="347">
        <v>9.6999999999999993</v>
      </c>
    </row>
    <row r="26" spans="1:6" ht="47.25">
      <c r="A26" s="338" t="s">
        <v>418</v>
      </c>
      <c r="B26" s="339" t="s">
        <v>206</v>
      </c>
      <c r="C26" s="339" t="s">
        <v>212</v>
      </c>
      <c r="D26" s="340" t="s">
        <v>481</v>
      </c>
      <c r="E26" s="340"/>
      <c r="F26" s="347">
        <f>F27+F29</f>
        <v>207.1</v>
      </c>
    </row>
    <row r="27" spans="1:6" ht="63">
      <c r="A27" s="338" t="s">
        <v>277</v>
      </c>
      <c r="B27" s="339" t="s">
        <v>206</v>
      </c>
      <c r="C27" s="339" t="s">
        <v>212</v>
      </c>
      <c r="D27" s="340" t="s">
        <v>481</v>
      </c>
      <c r="E27" s="340">
        <v>100</v>
      </c>
      <c r="F27" s="347">
        <f>F28</f>
        <v>182.5</v>
      </c>
    </row>
    <row r="28" spans="1:6" ht="31.5">
      <c r="A28" s="338" t="s">
        <v>210</v>
      </c>
      <c r="B28" s="339" t="s">
        <v>206</v>
      </c>
      <c r="C28" s="339" t="s">
        <v>212</v>
      </c>
      <c r="D28" s="340" t="s">
        <v>481</v>
      </c>
      <c r="E28" s="340">
        <v>120</v>
      </c>
      <c r="F28" s="347">
        <f>192.1-9.6</f>
        <v>182.5</v>
      </c>
    </row>
    <row r="29" spans="1:6" ht="31.5">
      <c r="A29" s="370" t="s">
        <v>215</v>
      </c>
      <c r="B29" s="339" t="s">
        <v>206</v>
      </c>
      <c r="C29" s="339" t="s">
        <v>212</v>
      </c>
      <c r="D29" s="340" t="s">
        <v>481</v>
      </c>
      <c r="E29" s="340">
        <v>200</v>
      </c>
      <c r="F29" s="347">
        <f>F30</f>
        <v>24.6</v>
      </c>
    </row>
    <row r="30" spans="1:6" ht="31.5">
      <c r="A30" s="355" t="s">
        <v>216</v>
      </c>
      <c r="B30" s="339" t="s">
        <v>206</v>
      </c>
      <c r="C30" s="339" t="s">
        <v>212</v>
      </c>
      <c r="D30" s="340" t="s">
        <v>481</v>
      </c>
      <c r="E30" s="340">
        <v>240</v>
      </c>
      <c r="F30" s="347">
        <v>24.6</v>
      </c>
    </row>
    <row r="31" spans="1:6" ht="63">
      <c r="A31" s="338" t="s">
        <v>417</v>
      </c>
      <c r="B31" s="339" t="s">
        <v>206</v>
      </c>
      <c r="C31" s="339" t="s">
        <v>212</v>
      </c>
      <c r="D31" s="340" t="s">
        <v>480</v>
      </c>
      <c r="E31" s="340"/>
      <c r="F31" s="347">
        <f>F32+F34</f>
        <v>195.2</v>
      </c>
    </row>
    <row r="32" spans="1:6" ht="63">
      <c r="A32" s="352" t="s">
        <v>379</v>
      </c>
      <c r="B32" s="339" t="s">
        <v>206</v>
      </c>
      <c r="C32" s="339" t="s">
        <v>212</v>
      </c>
      <c r="D32" s="340" t="s">
        <v>480</v>
      </c>
      <c r="E32" s="357">
        <v>100</v>
      </c>
      <c r="F32" s="347">
        <f>F33</f>
        <v>157.5</v>
      </c>
    </row>
    <row r="33" spans="1:6" ht="31.5">
      <c r="A33" s="355" t="s">
        <v>210</v>
      </c>
      <c r="B33" s="339" t="s">
        <v>206</v>
      </c>
      <c r="C33" s="339" t="s">
        <v>212</v>
      </c>
      <c r="D33" s="340" t="s">
        <v>480</v>
      </c>
      <c r="E33" s="359">
        <v>120</v>
      </c>
      <c r="F33" s="347">
        <f>167.2-9.7</f>
        <v>157.5</v>
      </c>
    </row>
    <row r="34" spans="1:6" ht="31.5">
      <c r="A34" s="370" t="s">
        <v>215</v>
      </c>
      <c r="B34" s="339" t="s">
        <v>206</v>
      </c>
      <c r="C34" s="339" t="s">
        <v>212</v>
      </c>
      <c r="D34" s="340" t="s">
        <v>480</v>
      </c>
      <c r="E34" s="359">
        <v>200</v>
      </c>
      <c r="F34" s="347">
        <f>F35</f>
        <v>37.700000000000003</v>
      </c>
    </row>
    <row r="35" spans="1:6" ht="31.5">
      <c r="A35" s="355" t="s">
        <v>216</v>
      </c>
      <c r="B35" s="339" t="s">
        <v>206</v>
      </c>
      <c r="C35" s="339" t="s">
        <v>212</v>
      </c>
      <c r="D35" s="340" t="s">
        <v>480</v>
      </c>
      <c r="E35" s="359">
        <v>240</v>
      </c>
      <c r="F35" s="347">
        <v>37.700000000000003</v>
      </c>
    </row>
    <row r="36" spans="1:6" ht="47.25">
      <c r="A36" s="355" t="s">
        <v>419</v>
      </c>
      <c r="B36" s="339" t="s">
        <v>206</v>
      </c>
      <c r="C36" s="339" t="s">
        <v>212</v>
      </c>
      <c r="D36" s="340" t="s">
        <v>482</v>
      </c>
      <c r="E36" s="340"/>
      <c r="F36" s="347">
        <f>F37+F39</f>
        <v>203.8</v>
      </c>
    </row>
    <row r="37" spans="1:6" ht="63">
      <c r="A37" s="338" t="s">
        <v>277</v>
      </c>
      <c r="B37" s="339" t="s">
        <v>206</v>
      </c>
      <c r="C37" s="339" t="s">
        <v>212</v>
      </c>
      <c r="D37" s="340" t="s">
        <v>482</v>
      </c>
      <c r="E37" s="340">
        <v>100</v>
      </c>
      <c r="F37" s="347">
        <f>F38</f>
        <v>168.3</v>
      </c>
    </row>
    <row r="38" spans="1:6" ht="31.5">
      <c r="A38" s="338" t="s">
        <v>210</v>
      </c>
      <c r="B38" s="339" t="s">
        <v>206</v>
      </c>
      <c r="C38" s="339" t="s">
        <v>212</v>
      </c>
      <c r="D38" s="340" t="s">
        <v>482</v>
      </c>
      <c r="E38" s="340">
        <v>120</v>
      </c>
      <c r="F38" s="347">
        <f>178-9.7</f>
        <v>168.3</v>
      </c>
    </row>
    <row r="39" spans="1:6" ht="31.5">
      <c r="A39" s="370" t="s">
        <v>215</v>
      </c>
      <c r="B39" s="339" t="s">
        <v>206</v>
      </c>
      <c r="C39" s="339" t="s">
        <v>212</v>
      </c>
      <c r="D39" s="340" t="s">
        <v>482</v>
      </c>
      <c r="E39" s="340">
        <v>200</v>
      </c>
      <c r="F39" s="347">
        <f>F40</f>
        <v>35.5</v>
      </c>
    </row>
    <row r="40" spans="1:6" ht="31.5">
      <c r="A40" s="355" t="s">
        <v>216</v>
      </c>
      <c r="B40" s="339" t="s">
        <v>206</v>
      </c>
      <c r="C40" s="339" t="s">
        <v>212</v>
      </c>
      <c r="D40" s="340" t="s">
        <v>482</v>
      </c>
      <c r="E40" s="340">
        <v>240</v>
      </c>
      <c r="F40" s="347">
        <v>35.5</v>
      </c>
    </row>
    <row r="41" spans="1:6" ht="47.25">
      <c r="A41" s="352" t="s">
        <v>580</v>
      </c>
      <c r="B41" s="339" t="s">
        <v>206</v>
      </c>
      <c r="C41" s="339" t="s">
        <v>212</v>
      </c>
      <c r="D41" s="357" t="s">
        <v>582</v>
      </c>
      <c r="E41" s="340"/>
      <c r="F41" s="347">
        <f>F42</f>
        <v>1</v>
      </c>
    </row>
    <row r="42" spans="1:6" ht="63">
      <c r="A42" s="338" t="s">
        <v>277</v>
      </c>
      <c r="B42" s="339" t="s">
        <v>206</v>
      </c>
      <c r="C42" s="339" t="s">
        <v>212</v>
      </c>
      <c r="D42" s="357" t="s">
        <v>582</v>
      </c>
      <c r="E42" s="340">
        <v>100</v>
      </c>
      <c r="F42" s="347">
        <f>F43</f>
        <v>1</v>
      </c>
    </row>
    <row r="43" spans="1:6" ht="31.5">
      <c r="A43" s="338" t="s">
        <v>210</v>
      </c>
      <c r="B43" s="339" t="s">
        <v>206</v>
      </c>
      <c r="C43" s="339" t="s">
        <v>212</v>
      </c>
      <c r="D43" s="357" t="s">
        <v>582</v>
      </c>
      <c r="E43" s="340">
        <v>120</v>
      </c>
      <c r="F43" s="347">
        <v>1</v>
      </c>
    </row>
    <row r="44" spans="1:6" ht="31.5">
      <c r="A44" s="352" t="s">
        <v>581</v>
      </c>
      <c r="B44" s="339" t="s">
        <v>206</v>
      </c>
      <c r="C44" s="339" t="s">
        <v>212</v>
      </c>
      <c r="D44" s="357" t="s">
        <v>583</v>
      </c>
      <c r="E44" s="340"/>
      <c r="F44" s="347">
        <f>F45</f>
        <v>97.3</v>
      </c>
    </row>
    <row r="45" spans="1:6" ht="31.5">
      <c r="A45" s="370" t="s">
        <v>215</v>
      </c>
      <c r="B45" s="339" t="s">
        <v>206</v>
      </c>
      <c r="C45" s="339" t="s">
        <v>212</v>
      </c>
      <c r="D45" s="357" t="s">
        <v>583</v>
      </c>
      <c r="E45" s="340">
        <v>200</v>
      </c>
      <c r="F45" s="347">
        <f>F46</f>
        <v>97.3</v>
      </c>
    </row>
    <row r="46" spans="1:6" ht="31.5">
      <c r="A46" s="355" t="s">
        <v>216</v>
      </c>
      <c r="B46" s="339" t="s">
        <v>206</v>
      </c>
      <c r="C46" s="339" t="s">
        <v>212</v>
      </c>
      <c r="D46" s="357" t="s">
        <v>583</v>
      </c>
      <c r="E46" s="340">
        <v>240</v>
      </c>
      <c r="F46" s="347">
        <v>97.3</v>
      </c>
    </row>
    <row r="47" spans="1:6" ht="94.5">
      <c r="A47" s="355" t="s">
        <v>547</v>
      </c>
      <c r="B47" s="339" t="s">
        <v>206</v>
      </c>
      <c r="C47" s="339" t="s">
        <v>212</v>
      </c>
      <c r="D47" s="340" t="s">
        <v>548</v>
      </c>
      <c r="E47" s="340"/>
      <c r="F47" s="347">
        <f>F48+F50</f>
        <v>370.1</v>
      </c>
    </row>
    <row r="48" spans="1:6" ht="63">
      <c r="A48" s="338" t="s">
        <v>277</v>
      </c>
      <c r="B48" s="339" t="s">
        <v>206</v>
      </c>
      <c r="C48" s="339" t="s">
        <v>212</v>
      </c>
      <c r="D48" s="340" t="s">
        <v>548</v>
      </c>
      <c r="E48" s="340">
        <v>100</v>
      </c>
      <c r="F48" s="347">
        <f>F49</f>
        <v>368.3</v>
      </c>
    </row>
    <row r="49" spans="1:6" ht="31.5">
      <c r="A49" s="338" t="s">
        <v>210</v>
      </c>
      <c r="B49" s="339" t="s">
        <v>206</v>
      </c>
      <c r="C49" s="339" t="s">
        <v>212</v>
      </c>
      <c r="D49" s="340" t="s">
        <v>548</v>
      </c>
      <c r="E49" s="340">
        <v>120</v>
      </c>
      <c r="F49" s="347">
        <f>387.5-19.2</f>
        <v>368.3</v>
      </c>
    </row>
    <row r="50" spans="1:6" ht="31.5">
      <c r="A50" s="370" t="s">
        <v>215</v>
      </c>
      <c r="B50" s="339" t="s">
        <v>206</v>
      </c>
      <c r="C50" s="339" t="s">
        <v>212</v>
      </c>
      <c r="D50" s="340" t="s">
        <v>548</v>
      </c>
      <c r="E50" s="340">
        <v>200</v>
      </c>
      <c r="F50" s="347">
        <f>F51</f>
        <v>1.8</v>
      </c>
    </row>
    <row r="51" spans="1:6" ht="31.5">
      <c r="A51" s="355" t="s">
        <v>216</v>
      </c>
      <c r="B51" s="339" t="s">
        <v>206</v>
      </c>
      <c r="C51" s="339" t="s">
        <v>212</v>
      </c>
      <c r="D51" s="340" t="s">
        <v>548</v>
      </c>
      <c r="E51" s="340">
        <v>240</v>
      </c>
      <c r="F51" s="347">
        <v>1.8</v>
      </c>
    </row>
    <row r="52" spans="1:6" ht="47.25">
      <c r="A52" s="338" t="s">
        <v>416</v>
      </c>
      <c r="B52" s="339" t="s">
        <v>206</v>
      </c>
      <c r="C52" s="339" t="s">
        <v>212</v>
      </c>
      <c r="D52" s="340" t="s">
        <v>479</v>
      </c>
      <c r="E52" s="340"/>
      <c r="F52" s="347">
        <f>F53</f>
        <v>197</v>
      </c>
    </row>
    <row r="53" spans="1:6" ht="63">
      <c r="A53" s="338" t="s">
        <v>277</v>
      </c>
      <c r="B53" s="339" t="s">
        <v>206</v>
      </c>
      <c r="C53" s="339" t="s">
        <v>212</v>
      </c>
      <c r="D53" s="340" t="s">
        <v>479</v>
      </c>
      <c r="E53" s="340">
        <v>100</v>
      </c>
      <c r="F53" s="347">
        <f>F54</f>
        <v>197</v>
      </c>
    </row>
    <row r="54" spans="1:6" ht="31.5">
      <c r="A54" s="338" t="s">
        <v>210</v>
      </c>
      <c r="B54" s="339" t="s">
        <v>206</v>
      </c>
      <c r="C54" s="339" t="s">
        <v>212</v>
      </c>
      <c r="D54" s="340" t="s">
        <v>479</v>
      </c>
      <c r="E54" s="340">
        <v>120</v>
      </c>
      <c r="F54" s="347">
        <f>206.6-9.6</f>
        <v>197</v>
      </c>
    </row>
    <row r="55" spans="1:6">
      <c r="A55" s="338" t="s">
        <v>208</v>
      </c>
      <c r="B55" s="339" t="s">
        <v>206</v>
      </c>
      <c r="C55" s="339" t="s">
        <v>212</v>
      </c>
      <c r="D55" s="340" t="s">
        <v>274</v>
      </c>
      <c r="E55" s="340"/>
      <c r="F55" s="347">
        <f>F56</f>
        <v>10633</v>
      </c>
    </row>
    <row r="56" spans="1:6">
      <c r="A56" s="323" t="s">
        <v>213</v>
      </c>
      <c r="B56" s="339" t="s">
        <v>206</v>
      </c>
      <c r="C56" s="339" t="s">
        <v>212</v>
      </c>
      <c r="D56" s="340" t="s">
        <v>398</v>
      </c>
      <c r="E56" s="340"/>
      <c r="F56" s="347">
        <f>F57+F60+F63+F66</f>
        <v>10633</v>
      </c>
    </row>
    <row r="57" spans="1:6" ht="31.5">
      <c r="A57" s="338" t="s">
        <v>420</v>
      </c>
      <c r="B57" s="339" t="s">
        <v>206</v>
      </c>
      <c r="C57" s="339" t="s">
        <v>212</v>
      </c>
      <c r="D57" s="340" t="s">
        <v>421</v>
      </c>
      <c r="E57" s="340"/>
      <c r="F57" s="347">
        <f>F58</f>
        <v>853</v>
      </c>
    </row>
    <row r="58" spans="1:6" ht="63">
      <c r="A58" s="338" t="s">
        <v>379</v>
      </c>
      <c r="B58" s="339" t="s">
        <v>206</v>
      </c>
      <c r="C58" s="339" t="s">
        <v>212</v>
      </c>
      <c r="D58" s="340" t="s">
        <v>421</v>
      </c>
      <c r="E58" s="340">
        <v>100</v>
      </c>
      <c r="F58" s="347">
        <f>F59</f>
        <v>853</v>
      </c>
    </row>
    <row r="59" spans="1:6" ht="31.5">
      <c r="A59" s="338" t="s">
        <v>210</v>
      </c>
      <c r="B59" s="339" t="s">
        <v>206</v>
      </c>
      <c r="C59" s="339" t="s">
        <v>212</v>
      </c>
      <c r="D59" s="340" t="s">
        <v>421</v>
      </c>
      <c r="E59" s="340">
        <v>120</v>
      </c>
      <c r="F59" s="347">
        <v>853</v>
      </c>
    </row>
    <row r="60" spans="1:6">
      <c r="A60" s="323" t="s">
        <v>214</v>
      </c>
      <c r="B60" s="358" t="s">
        <v>206</v>
      </c>
      <c r="C60" s="358" t="s">
        <v>212</v>
      </c>
      <c r="D60" s="340" t="s">
        <v>276</v>
      </c>
      <c r="E60" s="340"/>
      <c r="F60" s="347">
        <f>F61</f>
        <v>7855.5</v>
      </c>
    </row>
    <row r="61" spans="1:6" ht="63">
      <c r="A61" s="338" t="s">
        <v>379</v>
      </c>
      <c r="B61" s="339" t="s">
        <v>206</v>
      </c>
      <c r="C61" s="339" t="s">
        <v>212</v>
      </c>
      <c r="D61" s="340" t="s">
        <v>276</v>
      </c>
      <c r="E61" s="340">
        <v>100</v>
      </c>
      <c r="F61" s="347">
        <f>F62</f>
        <v>7855.5</v>
      </c>
    </row>
    <row r="62" spans="1:6" ht="31.5">
      <c r="A62" s="338" t="s">
        <v>210</v>
      </c>
      <c r="B62" s="339" t="s">
        <v>206</v>
      </c>
      <c r="C62" s="339" t="s">
        <v>212</v>
      </c>
      <c r="D62" s="340" t="s">
        <v>276</v>
      </c>
      <c r="E62" s="340">
        <v>120</v>
      </c>
      <c r="F62" s="347">
        <f>9049.5-1600+406</f>
        <v>7855.5</v>
      </c>
    </row>
    <row r="63" spans="1:6" ht="31.5">
      <c r="A63" s="338" t="s">
        <v>399</v>
      </c>
      <c r="B63" s="339" t="s">
        <v>206</v>
      </c>
      <c r="C63" s="339" t="s">
        <v>212</v>
      </c>
      <c r="D63" s="322" t="s">
        <v>565</v>
      </c>
      <c r="E63" s="322"/>
      <c r="F63" s="347">
        <f>F64</f>
        <v>1432</v>
      </c>
    </row>
    <row r="64" spans="1:6">
      <c r="A64" s="338" t="s">
        <v>217</v>
      </c>
      <c r="B64" s="339" t="s">
        <v>206</v>
      </c>
      <c r="C64" s="339" t="s">
        <v>212</v>
      </c>
      <c r="D64" s="322" t="s">
        <v>565</v>
      </c>
      <c r="E64" s="322">
        <v>800</v>
      </c>
      <c r="F64" s="347">
        <f>F65</f>
        <v>1432</v>
      </c>
    </row>
    <row r="65" spans="1:6">
      <c r="A65" s="388" t="s">
        <v>218</v>
      </c>
      <c r="B65" s="339" t="s">
        <v>206</v>
      </c>
      <c r="C65" s="339" t="s">
        <v>212</v>
      </c>
      <c r="D65" s="390" t="s">
        <v>565</v>
      </c>
      <c r="E65" s="390">
        <v>850</v>
      </c>
      <c r="F65" s="391">
        <v>1432</v>
      </c>
    </row>
    <row r="66" spans="1:6" ht="31.5">
      <c r="A66" s="338" t="s">
        <v>494</v>
      </c>
      <c r="B66" s="339" t="s">
        <v>206</v>
      </c>
      <c r="C66" s="339" t="s">
        <v>212</v>
      </c>
      <c r="D66" s="322" t="s">
        <v>566</v>
      </c>
      <c r="E66" s="322"/>
      <c r="F66" s="347">
        <f>F67</f>
        <v>492.5</v>
      </c>
    </row>
    <row r="67" spans="1:6">
      <c r="A67" s="338" t="s">
        <v>217</v>
      </c>
      <c r="B67" s="339" t="s">
        <v>206</v>
      </c>
      <c r="C67" s="339" t="s">
        <v>212</v>
      </c>
      <c r="D67" s="322" t="s">
        <v>566</v>
      </c>
      <c r="E67" s="322">
        <v>800</v>
      </c>
      <c r="F67" s="347">
        <f>F68+F69</f>
        <v>492.5</v>
      </c>
    </row>
    <row r="68" spans="1:6">
      <c r="A68" s="363" t="s">
        <v>334</v>
      </c>
      <c r="B68" s="339" t="s">
        <v>206</v>
      </c>
      <c r="C68" s="339" t="s">
        <v>212</v>
      </c>
      <c r="D68" s="322" t="s">
        <v>566</v>
      </c>
      <c r="E68" s="390">
        <v>830</v>
      </c>
      <c r="F68" s="391">
        <v>242</v>
      </c>
    </row>
    <row r="69" spans="1:6">
      <c r="A69" s="388" t="s">
        <v>218</v>
      </c>
      <c r="B69" s="339" t="s">
        <v>206</v>
      </c>
      <c r="C69" s="339" t="s">
        <v>212</v>
      </c>
      <c r="D69" s="390" t="s">
        <v>565</v>
      </c>
      <c r="E69" s="390">
        <v>850</v>
      </c>
      <c r="F69" s="391">
        <v>250.5</v>
      </c>
    </row>
    <row r="70" spans="1:6" ht="47.25">
      <c r="A70" s="331" t="s">
        <v>74</v>
      </c>
      <c r="B70" s="327" t="s">
        <v>206</v>
      </c>
      <c r="C70" s="327" t="s">
        <v>219</v>
      </c>
      <c r="D70" s="328"/>
      <c r="E70" s="328"/>
      <c r="F70" s="346">
        <f>F76+F81+F95+F71</f>
        <v>5192.7</v>
      </c>
    </row>
    <row r="71" spans="1:6" ht="47.25">
      <c r="A71" s="352" t="s">
        <v>409</v>
      </c>
      <c r="B71" s="321" t="s">
        <v>206</v>
      </c>
      <c r="C71" s="321" t="s">
        <v>219</v>
      </c>
      <c r="D71" s="357" t="s">
        <v>410</v>
      </c>
      <c r="E71" s="322"/>
      <c r="F71" s="347">
        <f>F72</f>
        <v>12</v>
      </c>
    </row>
    <row r="72" spans="1:6" ht="31.5">
      <c r="A72" s="352" t="s">
        <v>411</v>
      </c>
      <c r="B72" s="321" t="s">
        <v>206</v>
      </c>
      <c r="C72" s="321" t="s">
        <v>219</v>
      </c>
      <c r="D72" s="357" t="s">
        <v>412</v>
      </c>
      <c r="E72" s="322"/>
      <c r="F72" s="347">
        <f>F73</f>
        <v>12</v>
      </c>
    </row>
    <row r="73" spans="1:6" ht="33" customHeight="1">
      <c r="A73" s="323" t="s">
        <v>521</v>
      </c>
      <c r="B73" s="321" t="s">
        <v>206</v>
      </c>
      <c r="C73" s="321" t="s">
        <v>219</v>
      </c>
      <c r="D73" s="322" t="s">
        <v>413</v>
      </c>
      <c r="E73" s="322"/>
      <c r="F73" s="347">
        <f>F74</f>
        <v>12</v>
      </c>
    </row>
    <row r="74" spans="1:6" ht="31.5">
      <c r="A74" s="338" t="s">
        <v>215</v>
      </c>
      <c r="B74" s="321" t="s">
        <v>206</v>
      </c>
      <c r="C74" s="321" t="s">
        <v>219</v>
      </c>
      <c r="D74" s="322" t="s">
        <v>413</v>
      </c>
      <c r="E74" s="322">
        <v>200</v>
      </c>
      <c r="F74" s="347">
        <f>F75</f>
        <v>12</v>
      </c>
    </row>
    <row r="75" spans="1:6" ht="31.5">
      <c r="A75" s="338" t="s">
        <v>216</v>
      </c>
      <c r="B75" s="321" t="s">
        <v>206</v>
      </c>
      <c r="C75" s="321" t="s">
        <v>219</v>
      </c>
      <c r="D75" s="322" t="s">
        <v>413</v>
      </c>
      <c r="E75" s="322">
        <v>240</v>
      </c>
      <c r="F75" s="347">
        <v>12</v>
      </c>
    </row>
    <row r="76" spans="1:6" ht="47.25">
      <c r="A76" s="323" t="s">
        <v>517</v>
      </c>
      <c r="B76" s="321" t="s">
        <v>206</v>
      </c>
      <c r="C76" s="321" t="s">
        <v>219</v>
      </c>
      <c r="D76" s="322" t="s">
        <v>392</v>
      </c>
      <c r="E76" s="322"/>
      <c r="F76" s="347">
        <f>F77</f>
        <v>926.6</v>
      </c>
    </row>
    <row r="77" spans="1:6" ht="31.5">
      <c r="A77" s="323" t="s">
        <v>518</v>
      </c>
      <c r="B77" s="321" t="s">
        <v>206</v>
      </c>
      <c r="C77" s="321" t="s">
        <v>219</v>
      </c>
      <c r="D77" s="322" t="s">
        <v>393</v>
      </c>
      <c r="E77" s="322"/>
      <c r="F77" s="347">
        <f>F78</f>
        <v>926.6</v>
      </c>
    </row>
    <row r="78" spans="1:6" ht="47.25">
      <c r="A78" s="323" t="s">
        <v>519</v>
      </c>
      <c r="B78" s="321" t="s">
        <v>206</v>
      </c>
      <c r="C78" s="321" t="s">
        <v>219</v>
      </c>
      <c r="D78" s="322" t="s">
        <v>394</v>
      </c>
      <c r="E78" s="322"/>
      <c r="F78" s="347">
        <f>F79</f>
        <v>926.6</v>
      </c>
    </row>
    <row r="79" spans="1:6" ht="31.5">
      <c r="A79" s="338" t="s">
        <v>215</v>
      </c>
      <c r="B79" s="321" t="s">
        <v>206</v>
      </c>
      <c r="C79" s="321" t="s">
        <v>219</v>
      </c>
      <c r="D79" s="322" t="s">
        <v>394</v>
      </c>
      <c r="E79" s="322">
        <v>200</v>
      </c>
      <c r="F79" s="347">
        <f>F80</f>
        <v>926.6</v>
      </c>
    </row>
    <row r="80" spans="1:6" ht="31.5">
      <c r="A80" s="338" t="s">
        <v>216</v>
      </c>
      <c r="B80" s="321" t="s">
        <v>206</v>
      </c>
      <c r="C80" s="321" t="s">
        <v>219</v>
      </c>
      <c r="D80" s="322" t="s">
        <v>394</v>
      </c>
      <c r="E80" s="322">
        <v>240</v>
      </c>
      <c r="F80" s="347">
        <f>938.6-12</f>
        <v>926.6</v>
      </c>
    </row>
    <row r="81" spans="1:6" ht="31.5">
      <c r="A81" s="323" t="s">
        <v>258</v>
      </c>
      <c r="B81" s="321" t="s">
        <v>206</v>
      </c>
      <c r="C81" s="321" t="s">
        <v>219</v>
      </c>
      <c r="D81" s="322" t="s">
        <v>295</v>
      </c>
      <c r="E81" s="322"/>
      <c r="F81" s="347">
        <f>F82+F88</f>
        <v>755.40000000000009</v>
      </c>
    </row>
    <row r="82" spans="1:6">
      <c r="A82" s="323" t="s">
        <v>315</v>
      </c>
      <c r="B82" s="321" t="s">
        <v>206</v>
      </c>
      <c r="C82" s="321" t="s">
        <v>219</v>
      </c>
      <c r="D82" s="322" t="s">
        <v>316</v>
      </c>
      <c r="E82" s="322"/>
      <c r="F82" s="347">
        <f>F83</f>
        <v>383.70000000000005</v>
      </c>
    </row>
    <row r="83" spans="1:6" ht="94.5">
      <c r="A83" s="384" t="s">
        <v>545</v>
      </c>
      <c r="B83" s="321" t="s">
        <v>206</v>
      </c>
      <c r="C83" s="321" t="s">
        <v>219</v>
      </c>
      <c r="D83" s="322" t="s">
        <v>546</v>
      </c>
      <c r="E83" s="322"/>
      <c r="F83" s="347">
        <f>F84+F86</f>
        <v>383.70000000000005</v>
      </c>
    </row>
    <row r="84" spans="1:6" ht="63">
      <c r="A84" s="338" t="s">
        <v>277</v>
      </c>
      <c r="B84" s="321" t="s">
        <v>206</v>
      </c>
      <c r="C84" s="321" t="s">
        <v>219</v>
      </c>
      <c r="D84" s="322" t="s">
        <v>546</v>
      </c>
      <c r="E84" s="322">
        <v>100</v>
      </c>
      <c r="F84" s="347">
        <f>F85</f>
        <v>334.90000000000003</v>
      </c>
    </row>
    <row r="85" spans="1:6" ht="31.5">
      <c r="A85" s="338" t="s">
        <v>210</v>
      </c>
      <c r="B85" s="321" t="s">
        <v>206</v>
      </c>
      <c r="C85" s="321" t="s">
        <v>219</v>
      </c>
      <c r="D85" s="322" t="s">
        <v>546</v>
      </c>
      <c r="E85" s="322">
        <v>120</v>
      </c>
      <c r="F85" s="347">
        <f>354.1-19.2</f>
        <v>334.90000000000003</v>
      </c>
    </row>
    <row r="86" spans="1:6" ht="31.5">
      <c r="A86" s="338" t="s">
        <v>215</v>
      </c>
      <c r="B86" s="321" t="s">
        <v>206</v>
      </c>
      <c r="C86" s="321" t="s">
        <v>219</v>
      </c>
      <c r="D86" s="322" t="s">
        <v>546</v>
      </c>
      <c r="E86" s="322">
        <v>200</v>
      </c>
      <c r="F86" s="347">
        <f>F87</f>
        <v>48.8</v>
      </c>
    </row>
    <row r="87" spans="1:6" ht="31.5">
      <c r="A87" s="338" t="s">
        <v>216</v>
      </c>
      <c r="B87" s="321" t="s">
        <v>206</v>
      </c>
      <c r="C87" s="321" t="s">
        <v>219</v>
      </c>
      <c r="D87" s="322" t="s">
        <v>546</v>
      </c>
      <c r="E87" s="322">
        <v>240</v>
      </c>
      <c r="F87" s="347">
        <v>48.8</v>
      </c>
    </row>
    <row r="88" spans="1:6" ht="31.5">
      <c r="A88" s="338" t="s">
        <v>303</v>
      </c>
      <c r="B88" s="321" t="s">
        <v>206</v>
      </c>
      <c r="C88" s="321" t="s">
        <v>219</v>
      </c>
      <c r="D88" s="322" t="s">
        <v>296</v>
      </c>
      <c r="E88" s="322"/>
      <c r="F88" s="347">
        <f>F89</f>
        <v>371.7</v>
      </c>
    </row>
    <row r="89" spans="1:6" ht="63">
      <c r="A89" s="206" t="s">
        <v>395</v>
      </c>
      <c r="B89" s="321" t="s">
        <v>206</v>
      </c>
      <c r="C89" s="321" t="s">
        <v>219</v>
      </c>
      <c r="D89" s="322" t="s">
        <v>396</v>
      </c>
      <c r="E89" s="322"/>
      <c r="F89" s="347">
        <f>F90+F92</f>
        <v>371.7</v>
      </c>
    </row>
    <row r="90" spans="1:6" ht="63">
      <c r="A90" s="338" t="s">
        <v>277</v>
      </c>
      <c r="B90" s="321" t="s">
        <v>206</v>
      </c>
      <c r="C90" s="321" t="s">
        <v>219</v>
      </c>
      <c r="D90" s="322" t="s">
        <v>396</v>
      </c>
      <c r="E90" s="322">
        <v>100</v>
      </c>
      <c r="F90" s="347">
        <f>F91</f>
        <v>354.2</v>
      </c>
    </row>
    <row r="91" spans="1:6" ht="31.5">
      <c r="A91" s="338" t="s">
        <v>210</v>
      </c>
      <c r="B91" s="321" t="s">
        <v>206</v>
      </c>
      <c r="C91" s="321" t="s">
        <v>219</v>
      </c>
      <c r="D91" s="322" t="s">
        <v>396</v>
      </c>
      <c r="E91" s="322">
        <v>120</v>
      </c>
      <c r="F91" s="347">
        <v>354.2</v>
      </c>
    </row>
    <row r="92" spans="1:6" ht="31.5">
      <c r="A92" s="338" t="s">
        <v>215</v>
      </c>
      <c r="B92" s="321" t="s">
        <v>206</v>
      </c>
      <c r="C92" s="321" t="s">
        <v>219</v>
      </c>
      <c r="D92" s="322" t="s">
        <v>396</v>
      </c>
      <c r="E92" s="322">
        <v>200</v>
      </c>
      <c r="F92" s="347">
        <f>F93</f>
        <v>17.5</v>
      </c>
    </row>
    <row r="93" spans="1:6" ht="31.5">
      <c r="A93" s="338" t="s">
        <v>216</v>
      </c>
      <c r="B93" s="321" t="s">
        <v>206</v>
      </c>
      <c r="C93" s="321" t="s">
        <v>219</v>
      </c>
      <c r="D93" s="322" t="s">
        <v>396</v>
      </c>
      <c r="E93" s="322">
        <v>240</v>
      </c>
      <c r="F93" s="347">
        <v>17.5</v>
      </c>
    </row>
    <row r="94" spans="1:6">
      <c r="A94" s="338" t="s">
        <v>208</v>
      </c>
      <c r="B94" s="321" t="s">
        <v>206</v>
      </c>
      <c r="C94" s="321" t="s">
        <v>219</v>
      </c>
      <c r="D94" s="322" t="s">
        <v>274</v>
      </c>
      <c r="E94" s="322"/>
      <c r="F94" s="347">
        <f>F95</f>
        <v>3498.7</v>
      </c>
    </row>
    <row r="95" spans="1:6">
      <c r="A95" s="323" t="s">
        <v>397</v>
      </c>
      <c r="B95" s="321" t="s">
        <v>206</v>
      </c>
      <c r="C95" s="321" t="s">
        <v>219</v>
      </c>
      <c r="D95" s="322" t="s">
        <v>398</v>
      </c>
      <c r="E95" s="322"/>
      <c r="F95" s="347">
        <f>F96+F99</f>
        <v>3498.7</v>
      </c>
    </row>
    <row r="96" spans="1:6">
      <c r="A96" s="323" t="s">
        <v>214</v>
      </c>
      <c r="B96" s="321" t="s">
        <v>206</v>
      </c>
      <c r="C96" s="321" t="s">
        <v>219</v>
      </c>
      <c r="D96" s="322" t="s">
        <v>276</v>
      </c>
      <c r="E96" s="322"/>
      <c r="F96" s="347">
        <f>F97</f>
        <v>3484.7</v>
      </c>
    </row>
    <row r="97" spans="1:6" ht="63">
      <c r="A97" s="338" t="s">
        <v>277</v>
      </c>
      <c r="B97" s="321" t="s">
        <v>206</v>
      </c>
      <c r="C97" s="321" t="s">
        <v>219</v>
      </c>
      <c r="D97" s="322" t="s">
        <v>276</v>
      </c>
      <c r="E97" s="322">
        <v>100</v>
      </c>
      <c r="F97" s="347">
        <f>F98</f>
        <v>3484.7</v>
      </c>
    </row>
    <row r="98" spans="1:6" s="330" customFormat="1" ht="31.5">
      <c r="A98" s="338" t="s">
        <v>210</v>
      </c>
      <c r="B98" s="321" t="s">
        <v>206</v>
      </c>
      <c r="C98" s="321" t="s">
        <v>219</v>
      </c>
      <c r="D98" s="322" t="s">
        <v>276</v>
      </c>
      <c r="E98" s="322">
        <v>120</v>
      </c>
      <c r="F98" s="347">
        <v>3484.7</v>
      </c>
    </row>
    <row r="99" spans="1:6" ht="31.5">
      <c r="A99" s="338" t="s">
        <v>399</v>
      </c>
      <c r="B99" s="321" t="s">
        <v>206</v>
      </c>
      <c r="C99" s="321" t="s">
        <v>219</v>
      </c>
      <c r="D99" s="322" t="s">
        <v>565</v>
      </c>
      <c r="E99" s="322"/>
      <c r="F99" s="347">
        <f>F100</f>
        <v>14</v>
      </c>
    </row>
    <row r="100" spans="1:6">
      <c r="A100" s="338" t="s">
        <v>217</v>
      </c>
      <c r="B100" s="321" t="s">
        <v>206</v>
      </c>
      <c r="C100" s="321" t="s">
        <v>219</v>
      </c>
      <c r="D100" s="322" t="s">
        <v>565</v>
      </c>
      <c r="E100" s="322">
        <v>800</v>
      </c>
      <c r="F100" s="347">
        <f>F101</f>
        <v>14</v>
      </c>
    </row>
    <row r="101" spans="1:6">
      <c r="A101" s="388" t="s">
        <v>218</v>
      </c>
      <c r="B101" s="389" t="s">
        <v>206</v>
      </c>
      <c r="C101" s="389" t="s">
        <v>219</v>
      </c>
      <c r="D101" s="390" t="s">
        <v>565</v>
      </c>
      <c r="E101" s="390">
        <v>850</v>
      </c>
      <c r="F101" s="391">
        <v>14</v>
      </c>
    </row>
    <row r="102" spans="1:6">
      <c r="A102" s="345" t="s">
        <v>15</v>
      </c>
      <c r="B102" s="336" t="s">
        <v>206</v>
      </c>
      <c r="C102" s="336" t="s">
        <v>233</v>
      </c>
      <c r="D102" s="337"/>
      <c r="E102" s="337"/>
      <c r="F102" s="346">
        <f>F103</f>
        <v>324</v>
      </c>
    </row>
    <row r="103" spans="1:6">
      <c r="A103" s="338" t="s">
        <v>422</v>
      </c>
      <c r="B103" s="339" t="s">
        <v>206</v>
      </c>
      <c r="C103" s="339" t="s">
        <v>233</v>
      </c>
      <c r="D103" s="340" t="s">
        <v>487</v>
      </c>
      <c r="E103" s="337"/>
      <c r="F103" s="347">
        <f>F104+F107</f>
        <v>324</v>
      </c>
    </row>
    <row r="104" spans="1:6">
      <c r="A104" s="338" t="s">
        <v>423</v>
      </c>
      <c r="B104" s="339" t="s">
        <v>206</v>
      </c>
      <c r="C104" s="339" t="s">
        <v>233</v>
      </c>
      <c r="D104" s="340" t="s">
        <v>555</v>
      </c>
      <c r="E104" s="337"/>
      <c r="F104" s="347">
        <f>F105</f>
        <v>30</v>
      </c>
    </row>
    <row r="105" spans="1:6">
      <c r="A105" s="323" t="s">
        <v>217</v>
      </c>
      <c r="B105" s="339" t="s">
        <v>206</v>
      </c>
      <c r="C105" s="339" t="s">
        <v>233</v>
      </c>
      <c r="D105" s="340" t="s">
        <v>555</v>
      </c>
      <c r="E105" s="357">
        <v>800</v>
      </c>
      <c r="F105" s="347">
        <f>F106</f>
        <v>30</v>
      </c>
    </row>
    <row r="106" spans="1:6">
      <c r="A106" s="355" t="s">
        <v>424</v>
      </c>
      <c r="B106" s="339" t="s">
        <v>206</v>
      </c>
      <c r="C106" s="339" t="s">
        <v>233</v>
      </c>
      <c r="D106" s="340" t="s">
        <v>555</v>
      </c>
      <c r="E106" s="359">
        <v>870</v>
      </c>
      <c r="F106" s="347">
        <v>30</v>
      </c>
    </row>
    <row r="107" spans="1:6">
      <c r="A107" s="388" t="s">
        <v>585</v>
      </c>
      <c r="B107" s="389" t="s">
        <v>206</v>
      </c>
      <c r="C107" s="389" t="s">
        <v>219</v>
      </c>
      <c r="D107" s="390" t="s">
        <v>586</v>
      </c>
      <c r="E107" s="390"/>
      <c r="F107" s="391">
        <f>F108</f>
        <v>294</v>
      </c>
    </row>
    <row r="108" spans="1:6">
      <c r="A108" s="338" t="s">
        <v>217</v>
      </c>
      <c r="B108" s="321" t="s">
        <v>206</v>
      </c>
      <c r="C108" s="321" t="s">
        <v>219</v>
      </c>
      <c r="D108" s="390" t="s">
        <v>586</v>
      </c>
      <c r="E108" s="322">
        <v>800</v>
      </c>
      <c r="F108" s="391">
        <f>F109</f>
        <v>294</v>
      </c>
    </row>
    <row r="109" spans="1:6">
      <c r="A109" s="388" t="s">
        <v>424</v>
      </c>
      <c r="B109" s="321" t="s">
        <v>206</v>
      </c>
      <c r="C109" s="321" t="s">
        <v>219</v>
      </c>
      <c r="D109" s="390" t="s">
        <v>586</v>
      </c>
      <c r="E109" s="390">
        <v>870</v>
      </c>
      <c r="F109" s="391">
        <v>294</v>
      </c>
    </row>
    <row r="110" spans="1:6">
      <c r="A110" s="345" t="s">
        <v>18</v>
      </c>
      <c r="B110" s="336" t="s">
        <v>206</v>
      </c>
      <c r="C110" s="336">
        <v>13</v>
      </c>
      <c r="D110" s="337"/>
      <c r="E110" s="337"/>
      <c r="F110" s="346">
        <f>F111+F116+F121+F126+F131+F136+F143+F160+F148</f>
        <v>7903.3</v>
      </c>
    </row>
    <row r="111" spans="1:6" s="330" customFormat="1" ht="47.25">
      <c r="A111" s="341" t="s">
        <v>425</v>
      </c>
      <c r="B111" s="339" t="s">
        <v>206</v>
      </c>
      <c r="C111" s="339">
        <v>13</v>
      </c>
      <c r="D111" s="340" t="s">
        <v>488</v>
      </c>
      <c r="E111" s="340"/>
      <c r="F111" s="347">
        <f>F112</f>
        <v>22.5</v>
      </c>
    </row>
    <row r="112" spans="1:6" s="330" customFormat="1" ht="47.25">
      <c r="A112" s="338" t="s">
        <v>426</v>
      </c>
      <c r="B112" s="339" t="s">
        <v>206</v>
      </c>
      <c r="C112" s="339" t="s">
        <v>241</v>
      </c>
      <c r="D112" s="340" t="s">
        <v>489</v>
      </c>
      <c r="E112" s="340"/>
      <c r="F112" s="347">
        <f>F113</f>
        <v>22.5</v>
      </c>
    </row>
    <row r="113" spans="1:7" s="330" customFormat="1" ht="47.25">
      <c r="A113" s="338" t="s">
        <v>522</v>
      </c>
      <c r="B113" s="339" t="s">
        <v>206</v>
      </c>
      <c r="C113" s="339" t="s">
        <v>241</v>
      </c>
      <c r="D113" s="340" t="s">
        <v>490</v>
      </c>
      <c r="E113" s="340"/>
      <c r="F113" s="347">
        <f>F114</f>
        <v>22.5</v>
      </c>
    </row>
    <row r="114" spans="1:7" ht="31.5">
      <c r="A114" s="338" t="s">
        <v>215</v>
      </c>
      <c r="B114" s="339" t="s">
        <v>206</v>
      </c>
      <c r="C114" s="339">
        <v>13</v>
      </c>
      <c r="D114" s="340" t="s">
        <v>490</v>
      </c>
      <c r="E114" s="340">
        <v>200</v>
      </c>
      <c r="F114" s="347">
        <f>F115</f>
        <v>22.5</v>
      </c>
    </row>
    <row r="115" spans="1:7" ht="31.5">
      <c r="A115" s="338" t="s">
        <v>216</v>
      </c>
      <c r="B115" s="339" t="s">
        <v>206</v>
      </c>
      <c r="C115" s="339">
        <v>13</v>
      </c>
      <c r="D115" s="340" t="s">
        <v>490</v>
      </c>
      <c r="E115" s="340">
        <v>240</v>
      </c>
      <c r="F115" s="366">
        <v>22.5</v>
      </c>
    </row>
    <row r="116" spans="1:7" ht="47.25">
      <c r="A116" s="341" t="s">
        <v>243</v>
      </c>
      <c r="B116" s="339" t="s">
        <v>206</v>
      </c>
      <c r="C116" s="339">
        <v>13</v>
      </c>
      <c r="D116" s="340" t="s">
        <v>427</v>
      </c>
      <c r="E116" s="340"/>
      <c r="F116" s="366">
        <f>F117</f>
        <v>30</v>
      </c>
    </row>
    <row r="117" spans="1:7" ht="31.5">
      <c r="A117" s="338" t="s">
        <v>428</v>
      </c>
      <c r="B117" s="339" t="s">
        <v>206</v>
      </c>
      <c r="C117" s="339" t="s">
        <v>241</v>
      </c>
      <c r="D117" s="340" t="s">
        <v>429</v>
      </c>
      <c r="E117" s="340"/>
      <c r="F117" s="347">
        <f>F118</f>
        <v>30</v>
      </c>
    </row>
    <row r="118" spans="1:7" ht="31.5">
      <c r="A118" s="338" t="s">
        <v>523</v>
      </c>
      <c r="B118" s="339" t="s">
        <v>206</v>
      </c>
      <c r="C118" s="339" t="s">
        <v>241</v>
      </c>
      <c r="D118" s="340" t="s">
        <v>430</v>
      </c>
      <c r="E118" s="340"/>
      <c r="F118" s="347">
        <f>F119</f>
        <v>30</v>
      </c>
    </row>
    <row r="119" spans="1:7" ht="31.5">
      <c r="A119" s="341" t="s">
        <v>215</v>
      </c>
      <c r="B119" s="339" t="s">
        <v>206</v>
      </c>
      <c r="C119" s="339" t="s">
        <v>241</v>
      </c>
      <c r="D119" s="340" t="s">
        <v>430</v>
      </c>
      <c r="E119" s="340">
        <v>200</v>
      </c>
      <c r="F119" s="347">
        <f>F120</f>
        <v>30</v>
      </c>
    </row>
    <row r="120" spans="1:7" ht="31.5">
      <c r="A120" s="341" t="s">
        <v>216</v>
      </c>
      <c r="B120" s="339" t="s">
        <v>206</v>
      </c>
      <c r="C120" s="339" t="s">
        <v>241</v>
      </c>
      <c r="D120" s="340" t="s">
        <v>430</v>
      </c>
      <c r="E120" s="340">
        <v>240</v>
      </c>
      <c r="F120" s="347">
        <v>30</v>
      </c>
    </row>
    <row r="121" spans="1:7" ht="47.25">
      <c r="A121" s="341" t="s">
        <v>435</v>
      </c>
      <c r="B121" s="339" t="s">
        <v>206</v>
      </c>
      <c r="C121" s="339">
        <v>13</v>
      </c>
      <c r="D121" s="340" t="s">
        <v>436</v>
      </c>
      <c r="E121" s="340"/>
      <c r="F121" s="366">
        <f>F122</f>
        <v>15</v>
      </c>
    </row>
    <row r="122" spans="1:7" ht="21.75" customHeight="1">
      <c r="A122" s="341" t="s">
        <v>437</v>
      </c>
      <c r="B122" s="339" t="s">
        <v>206</v>
      </c>
      <c r="C122" s="339" t="s">
        <v>241</v>
      </c>
      <c r="D122" s="340" t="s">
        <v>438</v>
      </c>
      <c r="E122" s="340"/>
      <c r="F122" s="347">
        <f>F123</f>
        <v>15</v>
      </c>
    </row>
    <row r="123" spans="1:7" ht="31.5">
      <c r="A123" s="341" t="s">
        <v>524</v>
      </c>
      <c r="B123" s="339" t="s">
        <v>206</v>
      </c>
      <c r="C123" s="339" t="s">
        <v>241</v>
      </c>
      <c r="D123" s="340" t="s">
        <v>439</v>
      </c>
      <c r="E123" s="340"/>
      <c r="F123" s="347">
        <f>F124</f>
        <v>15</v>
      </c>
    </row>
    <row r="124" spans="1:7" ht="31.5">
      <c r="A124" s="341" t="s">
        <v>215</v>
      </c>
      <c r="B124" s="339" t="s">
        <v>206</v>
      </c>
      <c r="C124" s="339">
        <v>13</v>
      </c>
      <c r="D124" s="340" t="s">
        <v>439</v>
      </c>
      <c r="E124" s="340">
        <v>200</v>
      </c>
      <c r="F124" s="347">
        <f>F125</f>
        <v>15</v>
      </c>
    </row>
    <row r="125" spans="1:7" ht="31.5">
      <c r="A125" s="341" t="s">
        <v>216</v>
      </c>
      <c r="B125" s="339" t="s">
        <v>206</v>
      </c>
      <c r="C125" s="339">
        <v>13</v>
      </c>
      <c r="D125" s="340" t="s">
        <v>439</v>
      </c>
      <c r="E125" s="340">
        <v>240</v>
      </c>
      <c r="F125" s="347">
        <v>15</v>
      </c>
    </row>
    <row r="126" spans="1:7" ht="47.25">
      <c r="A126" s="341" t="s">
        <v>45</v>
      </c>
      <c r="B126" s="339" t="s">
        <v>206</v>
      </c>
      <c r="C126" s="339">
        <v>13</v>
      </c>
      <c r="D126" s="340" t="s">
        <v>292</v>
      </c>
      <c r="E126" s="340"/>
      <c r="F126" s="366">
        <f>F127</f>
        <v>22.5</v>
      </c>
      <c r="G126" s="335"/>
    </row>
    <row r="127" spans="1:7" ht="47.25">
      <c r="A127" s="341" t="s">
        <v>440</v>
      </c>
      <c r="B127" s="339" t="s">
        <v>206</v>
      </c>
      <c r="C127" s="339">
        <v>13</v>
      </c>
      <c r="D127" s="340" t="s">
        <v>293</v>
      </c>
      <c r="E127" s="340"/>
      <c r="F127" s="347">
        <f>F128</f>
        <v>22.5</v>
      </c>
    </row>
    <row r="128" spans="1:7" ht="47.25">
      <c r="A128" s="341" t="s">
        <v>525</v>
      </c>
      <c r="B128" s="339" t="s">
        <v>206</v>
      </c>
      <c r="C128" s="339">
        <v>13</v>
      </c>
      <c r="D128" s="340" t="s">
        <v>294</v>
      </c>
      <c r="E128" s="340"/>
      <c r="F128" s="347">
        <f>F129</f>
        <v>22.5</v>
      </c>
    </row>
    <row r="129" spans="1:12" ht="31.5">
      <c r="A129" s="338" t="s">
        <v>215</v>
      </c>
      <c r="B129" s="339" t="s">
        <v>206</v>
      </c>
      <c r="C129" s="339">
        <v>13</v>
      </c>
      <c r="D129" s="340" t="s">
        <v>294</v>
      </c>
      <c r="E129" s="340">
        <v>200</v>
      </c>
      <c r="F129" s="347">
        <f>F130</f>
        <v>22.5</v>
      </c>
    </row>
    <row r="130" spans="1:12" ht="31.5">
      <c r="A130" s="338" t="s">
        <v>216</v>
      </c>
      <c r="B130" s="339" t="s">
        <v>206</v>
      </c>
      <c r="C130" s="339">
        <v>13</v>
      </c>
      <c r="D130" s="340" t="s">
        <v>294</v>
      </c>
      <c r="E130" s="340">
        <v>240</v>
      </c>
      <c r="F130" s="347">
        <v>22.5</v>
      </c>
    </row>
    <row r="131" spans="1:12" ht="31.5">
      <c r="A131" s="338" t="s">
        <v>220</v>
      </c>
      <c r="B131" s="339" t="s">
        <v>206</v>
      </c>
      <c r="C131" s="339">
        <v>13</v>
      </c>
      <c r="D131" s="340" t="s">
        <v>441</v>
      </c>
      <c r="E131" s="340"/>
      <c r="F131" s="366">
        <f>F132</f>
        <v>0.5</v>
      </c>
    </row>
    <row r="132" spans="1:12" ht="31.5">
      <c r="A132" s="338" t="s">
        <v>442</v>
      </c>
      <c r="B132" s="339" t="s">
        <v>206</v>
      </c>
      <c r="C132" s="339">
        <v>13</v>
      </c>
      <c r="D132" s="340" t="s">
        <v>443</v>
      </c>
      <c r="E132" s="340"/>
      <c r="F132" s="347">
        <f>F133</f>
        <v>0.5</v>
      </c>
    </row>
    <row r="133" spans="1:12" ht="47.25">
      <c r="A133" s="338" t="s">
        <v>526</v>
      </c>
      <c r="B133" s="339" t="s">
        <v>206</v>
      </c>
      <c r="C133" s="339">
        <v>13</v>
      </c>
      <c r="D133" s="340" t="s">
        <v>483</v>
      </c>
      <c r="E133" s="340"/>
      <c r="F133" s="347">
        <f>F134</f>
        <v>0.5</v>
      </c>
    </row>
    <row r="134" spans="1:12" ht="31.5">
      <c r="A134" s="370" t="s">
        <v>215</v>
      </c>
      <c r="B134" s="339" t="s">
        <v>206</v>
      </c>
      <c r="C134" s="339" t="s">
        <v>241</v>
      </c>
      <c r="D134" s="340" t="s">
        <v>483</v>
      </c>
      <c r="E134" s="340">
        <v>200</v>
      </c>
      <c r="F134" s="347">
        <f>F135</f>
        <v>0.5</v>
      </c>
    </row>
    <row r="135" spans="1:12" ht="31.5">
      <c r="A135" s="355" t="s">
        <v>216</v>
      </c>
      <c r="B135" s="339" t="s">
        <v>206</v>
      </c>
      <c r="C135" s="339" t="s">
        <v>241</v>
      </c>
      <c r="D135" s="340" t="s">
        <v>483</v>
      </c>
      <c r="E135" s="340">
        <v>240</v>
      </c>
      <c r="F135" s="347">
        <v>0.5</v>
      </c>
    </row>
    <row r="136" spans="1:12" ht="47.25">
      <c r="A136" s="323" t="s">
        <v>517</v>
      </c>
      <c r="B136" s="321" t="s">
        <v>206</v>
      </c>
      <c r="C136" s="339" t="s">
        <v>241</v>
      </c>
      <c r="D136" s="322" t="s">
        <v>392</v>
      </c>
      <c r="E136" s="322"/>
      <c r="F136" s="347">
        <f>F137</f>
        <v>4127.1000000000004</v>
      </c>
      <c r="J136" s="335"/>
      <c r="K136" s="335"/>
      <c r="L136" s="335"/>
    </row>
    <row r="137" spans="1:12" ht="31.5">
      <c r="A137" s="323" t="s">
        <v>520</v>
      </c>
      <c r="B137" s="321" t="s">
        <v>206</v>
      </c>
      <c r="C137" s="339" t="s">
        <v>241</v>
      </c>
      <c r="D137" s="322" t="s">
        <v>393</v>
      </c>
      <c r="E137" s="322"/>
      <c r="F137" s="347">
        <f>F138</f>
        <v>4127.1000000000004</v>
      </c>
    </row>
    <row r="138" spans="1:12" ht="47.25">
      <c r="A138" s="323" t="s">
        <v>519</v>
      </c>
      <c r="B138" s="321" t="s">
        <v>206</v>
      </c>
      <c r="C138" s="339" t="s">
        <v>241</v>
      </c>
      <c r="D138" s="322" t="s">
        <v>394</v>
      </c>
      <c r="E138" s="322"/>
      <c r="F138" s="347">
        <f>F139+F141</f>
        <v>4127.1000000000004</v>
      </c>
    </row>
    <row r="139" spans="1:12" ht="31.5">
      <c r="A139" s="338" t="s">
        <v>215</v>
      </c>
      <c r="B139" s="321" t="s">
        <v>206</v>
      </c>
      <c r="C139" s="339" t="s">
        <v>241</v>
      </c>
      <c r="D139" s="322" t="s">
        <v>394</v>
      </c>
      <c r="E139" s="322">
        <v>200</v>
      </c>
      <c r="F139" s="347">
        <f>F140</f>
        <v>4096.5</v>
      </c>
    </row>
    <row r="140" spans="1:12" ht="31.5">
      <c r="A140" s="338" t="s">
        <v>216</v>
      </c>
      <c r="B140" s="321" t="s">
        <v>206</v>
      </c>
      <c r="C140" s="339" t="s">
        <v>241</v>
      </c>
      <c r="D140" s="322" t="s">
        <v>394</v>
      </c>
      <c r="E140" s="322">
        <v>240</v>
      </c>
      <c r="F140" s="347">
        <f>3183.6+100+300+250+22.9+240</f>
        <v>4096.5</v>
      </c>
    </row>
    <row r="141" spans="1:12">
      <c r="A141" s="338" t="s">
        <v>217</v>
      </c>
      <c r="B141" s="321" t="s">
        <v>206</v>
      </c>
      <c r="C141" s="339" t="s">
        <v>241</v>
      </c>
      <c r="D141" s="322" t="s">
        <v>394</v>
      </c>
      <c r="E141" s="322">
        <v>800</v>
      </c>
      <c r="F141" s="347">
        <f>F142</f>
        <v>30.6</v>
      </c>
    </row>
    <row r="142" spans="1:12">
      <c r="A142" s="338" t="s">
        <v>218</v>
      </c>
      <c r="B142" s="321" t="s">
        <v>206</v>
      </c>
      <c r="C142" s="339" t="s">
        <v>241</v>
      </c>
      <c r="D142" s="322" t="s">
        <v>394</v>
      </c>
      <c r="E142" s="322">
        <v>850</v>
      </c>
      <c r="F142" s="347">
        <v>30.6</v>
      </c>
    </row>
    <row r="143" spans="1:12" ht="63">
      <c r="A143" s="341" t="s">
        <v>244</v>
      </c>
      <c r="B143" s="339" t="s">
        <v>206</v>
      </c>
      <c r="C143" s="339">
        <v>13</v>
      </c>
      <c r="D143" s="340" t="s">
        <v>444</v>
      </c>
      <c r="E143" s="340"/>
      <c r="F143" s="366">
        <f>F144</f>
        <v>23</v>
      </c>
    </row>
    <row r="144" spans="1:12" ht="47.25">
      <c r="A144" s="338" t="s">
        <v>445</v>
      </c>
      <c r="B144" s="339" t="s">
        <v>206</v>
      </c>
      <c r="C144" s="339" t="s">
        <v>241</v>
      </c>
      <c r="D144" s="340" t="s">
        <v>446</v>
      </c>
      <c r="E144" s="340"/>
      <c r="F144" s="347">
        <f>F145</f>
        <v>23</v>
      </c>
    </row>
    <row r="145" spans="1:6" ht="47.25">
      <c r="A145" s="338" t="s">
        <v>527</v>
      </c>
      <c r="B145" s="339" t="s">
        <v>206</v>
      </c>
      <c r="C145" s="339" t="s">
        <v>241</v>
      </c>
      <c r="D145" s="340" t="s">
        <v>447</v>
      </c>
      <c r="E145" s="340"/>
      <c r="F145" s="347">
        <f>F146</f>
        <v>23</v>
      </c>
    </row>
    <row r="146" spans="1:6" ht="31.5">
      <c r="A146" s="341" t="s">
        <v>215</v>
      </c>
      <c r="B146" s="339" t="s">
        <v>206</v>
      </c>
      <c r="C146" s="339">
        <v>13</v>
      </c>
      <c r="D146" s="340" t="s">
        <v>447</v>
      </c>
      <c r="E146" s="340">
        <v>200</v>
      </c>
      <c r="F146" s="347">
        <f>F147</f>
        <v>23</v>
      </c>
    </row>
    <row r="147" spans="1:6" ht="31.5">
      <c r="A147" s="341" t="s">
        <v>216</v>
      </c>
      <c r="B147" s="339" t="s">
        <v>206</v>
      </c>
      <c r="C147" s="339">
        <v>13</v>
      </c>
      <c r="D147" s="340" t="s">
        <v>447</v>
      </c>
      <c r="E147" s="340">
        <v>240</v>
      </c>
      <c r="F147" s="347">
        <v>23</v>
      </c>
    </row>
    <row r="148" spans="1:6" ht="31.5">
      <c r="A148" s="352" t="s">
        <v>258</v>
      </c>
      <c r="B148" s="339" t="s">
        <v>206</v>
      </c>
      <c r="C148" s="339" t="s">
        <v>241</v>
      </c>
      <c r="D148" s="357" t="s">
        <v>295</v>
      </c>
      <c r="E148" s="340"/>
      <c r="F148" s="347">
        <f>F149</f>
        <v>2.2000000000000002</v>
      </c>
    </row>
    <row r="149" spans="1:6" ht="31.5">
      <c r="A149" s="352" t="s">
        <v>587</v>
      </c>
      <c r="B149" s="339" t="s">
        <v>206</v>
      </c>
      <c r="C149" s="339">
        <v>13</v>
      </c>
      <c r="D149" s="357" t="s">
        <v>296</v>
      </c>
      <c r="E149" s="340"/>
      <c r="F149" s="347">
        <f>F150</f>
        <v>2.2000000000000002</v>
      </c>
    </row>
    <row r="150" spans="1:6" ht="63">
      <c r="A150" s="409" t="s">
        <v>588</v>
      </c>
      <c r="B150" s="339" t="s">
        <v>206</v>
      </c>
      <c r="C150" s="339">
        <v>13</v>
      </c>
      <c r="D150" s="410" t="s">
        <v>396</v>
      </c>
      <c r="E150" s="340"/>
      <c r="F150" s="347">
        <f>F151+F154+F157</f>
        <v>2.2000000000000002</v>
      </c>
    </row>
    <row r="151" spans="1:6" ht="63">
      <c r="A151" s="411" t="s">
        <v>589</v>
      </c>
      <c r="B151" s="339" t="s">
        <v>206</v>
      </c>
      <c r="C151" s="339">
        <v>13</v>
      </c>
      <c r="D151" s="412" t="s">
        <v>592</v>
      </c>
      <c r="E151" s="340"/>
      <c r="F151" s="347">
        <f>F152</f>
        <v>1</v>
      </c>
    </row>
    <row r="152" spans="1:6" ht="31.5">
      <c r="A152" s="111" t="s">
        <v>215</v>
      </c>
      <c r="B152" s="339" t="s">
        <v>206</v>
      </c>
      <c r="C152" s="339">
        <v>13</v>
      </c>
      <c r="D152" s="412" t="s">
        <v>592</v>
      </c>
      <c r="E152" s="357">
        <v>200</v>
      </c>
      <c r="F152" s="347">
        <f>F153</f>
        <v>1</v>
      </c>
    </row>
    <row r="153" spans="1:6" ht="31.5">
      <c r="A153" s="355" t="s">
        <v>216</v>
      </c>
      <c r="B153" s="339" t="s">
        <v>206</v>
      </c>
      <c r="C153" s="339">
        <v>13</v>
      </c>
      <c r="D153" s="412" t="s">
        <v>592</v>
      </c>
      <c r="E153" s="359">
        <v>240</v>
      </c>
      <c r="F153" s="347">
        <v>1</v>
      </c>
    </row>
    <row r="154" spans="1:6" ht="110.25">
      <c r="A154" s="413" t="s">
        <v>590</v>
      </c>
      <c r="B154" s="339" t="s">
        <v>206</v>
      </c>
      <c r="C154" s="339">
        <v>13</v>
      </c>
      <c r="D154" s="412" t="s">
        <v>593</v>
      </c>
      <c r="E154" s="340"/>
      <c r="F154" s="347">
        <f>F155</f>
        <v>1</v>
      </c>
    </row>
    <row r="155" spans="1:6" ht="31.5">
      <c r="A155" s="111" t="s">
        <v>215</v>
      </c>
      <c r="B155" s="339" t="s">
        <v>206</v>
      </c>
      <c r="C155" s="339">
        <v>13</v>
      </c>
      <c r="D155" s="412" t="s">
        <v>593</v>
      </c>
      <c r="E155" s="357">
        <v>200</v>
      </c>
      <c r="F155" s="347">
        <f>F156</f>
        <v>1</v>
      </c>
    </row>
    <row r="156" spans="1:6" ht="31.5">
      <c r="A156" s="355" t="s">
        <v>216</v>
      </c>
      <c r="B156" s="339" t="s">
        <v>206</v>
      </c>
      <c r="C156" s="339">
        <v>13</v>
      </c>
      <c r="D156" s="412" t="s">
        <v>593</v>
      </c>
      <c r="E156" s="359">
        <v>240</v>
      </c>
      <c r="F156" s="347">
        <v>1</v>
      </c>
    </row>
    <row r="157" spans="1:6" ht="31.5">
      <c r="A157" s="411" t="s">
        <v>591</v>
      </c>
      <c r="B157" s="339" t="s">
        <v>206</v>
      </c>
      <c r="C157" s="339">
        <v>13</v>
      </c>
      <c r="D157" s="412" t="s">
        <v>594</v>
      </c>
      <c r="E157" s="359"/>
      <c r="F157" s="347">
        <f>F158</f>
        <v>0.2</v>
      </c>
    </row>
    <row r="158" spans="1:6" ht="31.5">
      <c r="A158" s="111" t="s">
        <v>215</v>
      </c>
      <c r="B158" s="339" t="s">
        <v>206</v>
      </c>
      <c r="C158" s="339">
        <v>13</v>
      </c>
      <c r="D158" s="412" t="s">
        <v>594</v>
      </c>
      <c r="E158" s="357">
        <v>200</v>
      </c>
      <c r="F158" s="347">
        <f>F159</f>
        <v>0.2</v>
      </c>
    </row>
    <row r="159" spans="1:6" ht="31.5">
      <c r="A159" s="355" t="s">
        <v>216</v>
      </c>
      <c r="B159" s="339" t="s">
        <v>206</v>
      </c>
      <c r="C159" s="339">
        <v>13</v>
      </c>
      <c r="D159" s="412" t="s">
        <v>594</v>
      </c>
      <c r="E159" s="359">
        <v>240</v>
      </c>
      <c r="F159" s="347">
        <v>0.2</v>
      </c>
    </row>
    <row r="160" spans="1:6">
      <c r="A160" s="338" t="s">
        <v>19</v>
      </c>
      <c r="B160" s="339" t="s">
        <v>206</v>
      </c>
      <c r="C160" s="339" t="s">
        <v>241</v>
      </c>
      <c r="D160" s="340" t="s">
        <v>279</v>
      </c>
      <c r="E160" s="337"/>
      <c r="F160" s="347">
        <f>F161+F166</f>
        <v>3660.5</v>
      </c>
    </row>
    <row r="161" spans="1:6" ht="31.5">
      <c r="A161" s="338" t="s">
        <v>378</v>
      </c>
      <c r="B161" s="339" t="s">
        <v>206</v>
      </c>
      <c r="C161" s="339" t="s">
        <v>241</v>
      </c>
      <c r="D161" s="340" t="s">
        <v>281</v>
      </c>
      <c r="E161" s="337"/>
      <c r="F161" s="347">
        <f>F162+F165</f>
        <v>3657.7</v>
      </c>
    </row>
    <row r="162" spans="1:6" ht="63">
      <c r="A162" s="352" t="s">
        <v>379</v>
      </c>
      <c r="B162" s="339" t="s">
        <v>206</v>
      </c>
      <c r="C162" s="339" t="s">
        <v>241</v>
      </c>
      <c r="D162" s="340" t="s">
        <v>281</v>
      </c>
      <c r="E162" s="357">
        <v>100</v>
      </c>
      <c r="F162" s="347">
        <f>F163</f>
        <v>3616.1</v>
      </c>
    </row>
    <row r="163" spans="1:6">
      <c r="A163" s="355" t="s">
        <v>282</v>
      </c>
      <c r="B163" s="339" t="s">
        <v>206</v>
      </c>
      <c r="C163" s="339" t="s">
        <v>241</v>
      </c>
      <c r="D163" s="340" t="s">
        <v>281</v>
      </c>
      <c r="E163" s="359">
        <v>110</v>
      </c>
      <c r="F163" s="347">
        <f>3516.1+100</f>
        <v>3616.1</v>
      </c>
    </row>
    <row r="164" spans="1:6" ht="31.5">
      <c r="A164" s="341" t="s">
        <v>215</v>
      </c>
      <c r="B164" s="339" t="s">
        <v>206</v>
      </c>
      <c r="C164" s="339" t="s">
        <v>241</v>
      </c>
      <c r="D164" s="340" t="s">
        <v>281</v>
      </c>
      <c r="E164" s="359">
        <v>200</v>
      </c>
      <c r="F164" s="347">
        <f>F165</f>
        <v>41.6</v>
      </c>
    </row>
    <row r="165" spans="1:6" ht="31.5">
      <c r="A165" s="341" t="s">
        <v>216</v>
      </c>
      <c r="B165" s="339" t="s">
        <v>206</v>
      </c>
      <c r="C165" s="339" t="s">
        <v>241</v>
      </c>
      <c r="D165" s="340" t="s">
        <v>281</v>
      </c>
      <c r="E165" s="359">
        <v>240</v>
      </c>
      <c r="F165" s="347">
        <v>41.6</v>
      </c>
    </row>
    <row r="166" spans="1:6" ht="31.5">
      <c r="A166" s="371" t="s">
        <v>381</v>
      </c>
      <c r="B166" s="339" t="s">
        <v>206</v>
      </c>
      <c r="C166" s="339" t="s">
        <v>241</v>
      </c>
      <c r="D166" s="340" t="s">
        <v>551</v>
      </c>
      <c r="E166" s="359"/>
      <c r="F166" s="347">
        <f>F167</f>
        <v>2.8</v>
      </c>
    </row>
    <row r="167" spans="1:6">
      <c r="A167" s="338" t="s">
        <v>217</v>
      </c>
      <c r="B167" s="339" t="s">
        <v>206</v>
      </c>
      <c r="C167" s="339" t="s">
        <v>241</v>
      </c>
      <c r="D167" s="340" t="s">
        <v>551</v>
      </c>
      <c r="E167" s="359">
        <v>800</v>
      </c>
      <c r="F167" s="347">
        <f>F168</f>
        <v>2.8</v>
      </c>
    </row>
    <row r="168" spans="1:6">
      <c r="A168" s="338" t="s">
        <v>218</v>
      </c>
      <c r="B168" s="339" t="s">
        <v>206</v>
      </c>
      <c r="C168" s="339" t="s">
        <v>241</v>
      </c>
      <c r="D168" s="340" t="s">
        <v>551</v>
      </c>
      <c r="E168" s="359">
        <v>850</v>
      </c>
      <c r="F168" s="347">
        <v>2.8</v>
      </c>
    </row>
    <row r="169" spans="1:6" ht="33">
      <c r="A169" s="414" t="s">
        <v>153</v>
      </c>
      <c r="B169" s="379" t="s">
        <v>207</v>
      </c>
      <c r="C169" s="379"/>
      <c r="D169" s="380"/>
      <c r="E169" s="415"/>
      <c r="F169" s="381">
        <f>F170+F186</f>
        <v>68.599999999999994</v>
      </c>
    </row>
    <row r="170" spans="1:6" ht="47.25">
      <c r="A170" s="416" t="s">
        <v>595</v>
      </c>
      <c r="B170" s="336" t="s">
        <v>207</v>
      </c>
      <c r="C170" s="336" t="s">
        <v>222</v>
      </c>
      <c r="D170" s="337"/>
      <c r="E170" s="417"/>
      <c r="F170" s="346">
        <f>F171</f>
        <v>64.5</v>
      </c>
    </row>
    <row r="171" spans="1:6" ht="31.5">
      <c r="A171" s="352" t="s">
        <v>258</v>
      </c>
      <c r="B171" s="339" t="s">
        <v>207</v>
      </c>
      <c r="C171" s="339" t="s">
        <v>222</v>
      </c>
      <c r="D171" s="357" t="s">
        <v>295</v>
      </c>
      <c r="E171" s="417"/>
      <c r="F171" s="346">
        <f>F172</f>
        <v>64.5</v>
      </c>
    </row>
    <row r="172" spans="1:6" ht="31.5">
      <c r="A172" s="352" t="s">
        <v>587</v>
      </c>
      <c r="B172" s="339" t="s">
        <v>207</v>
      </c>
      <c r="C172" s="339" t="s">
        <v>222</v>
      </c>
      <c r="D172" s="357" t="s">
        <v>296</v>
      </c>
      <c r="E172" s="359"/>
      <c r="F172" s="347">
        <f>F173</f>
        <v>64.5</v>
      </c>
    </row>
    <row r="173" spans="1:6" ht="63">
      <c r="A173" s="409" t="s">
        <v>588</v>
      </c>
      <c r="B173" s="339" t="s">
        <v>207</v>
      </c>
      <c r="C173" s="339" t="s">
        <v>222</v>
      </c>
      <c r="D173" s="410" t="s">
        <v>396</v>
      </c>
      <c r="E173" s="359"/>
      <c r="F173" s="347">
        <f>F174+F177+F180+F183</f>
        <v>64.5</v>
      </c>
    </row>
    <row r="174" spans="1:6" ht="47.25">
      <c r="A174" s="411" t="s">
        <v>596</v>
      </c>
      <c r="B174" s="339" t="s">
        <v>207</v>
      </c>
      <c r="C174" s="339" t="s">
        <v>222</v>
      </c>
      <c r="D174" s="412" t="s">
        <v>602</v>
      </c>
      <c r="E174" s="359"/>
      <c r="F174" s="347">
        <f>F175</f>
        <v>24.5</v>
      </c>
    </row>
    <row r="175" spans="1:6" ht="31.5">
      <c r="A175" s="111" t="s">
        <v>215</v>
      </c>
      <c r="B175" s="339" t="s">
        <v>207</v>
      </c>
      <c r="C175" s="339" t="s">
        <v>222</v>
      </c>
      <c r="D175" s="412" t="s">
        <v>602</v>
      </c>
      <c r="E175" s="357">
        <v>200</v>
      </c>
      <c r="F175" s="347">
        <f>F176</f>
        <v>24.5</v>
      </c>
    </row>
    <row r="176" spans="1:6" ht="31.5">
      <c r="A176" s="355" t="s">
        <v>216</v>
      </c>
      <c r="B176" s="339" t="s">
        <v>207</v>
      </c>
      <c r="C176" s="339" t="s">
        <v>222</v>
      </c>
      <c r="D176" s="412" t="s">
        <v>602</v>
      </c>
      <c r="E176" s="359">
        <v>240</v>
      </c>
      <c r="F176" s="347">
        <v>24.5</v>
      </c>
    </row>
    <row r="177" spans="1:6" ht="47.25">
      <c r="A177" s="411" t="s">
        <v>597</v>
      </c>
      <c r="B177" s="339" t="s">
        <v>207</v>
      </c>
      <c r="C177" s="339" t="s">
        <v>222</v>
      </c>
      <c r="D177" s="412" t="s">
        <v>603</v>
      </c>
      <c r="E177" s="359"/>
      <c r="F177" s="347">
        <f>F178</f>
        <v>25</v>
      </c>
    </row>
    <row r="178" spans="1:6" ht="31.5">
      <c r="A178" s="111" t="s">
        <v>215</v>
      </c>
      <c r="B178" s="339" t="s">
        <v>207</v>
      </c>
      <c r="C178" s="339" t="s">
        <v>222</v>
      </c>
      <c r="D178" s="412" t="s">
        <v>603</v>
      </c>
      <c r="E178" s="357">
        <v>200</v>
      </c>
      <c r="F178" s="347">
        <f>F179</f>
        <v>25</v>
      </c>
    </row>
    <row r="179" spans="1:6" ht="31.5">
      <c r="A179" s="355" t="s">
        <v>216</v>
      </c>
      <c r="B179" s="339" t="s">
        <v>207</v>
      </c>
      <c r="C179" s="339" t="s">
        <v>222</v>
      </c>
      <c r="D179" s="412" t="s">
        <v>603</v>
      </c>
      <c r="E179" s="359">
        <v>240</v>
      </c>
      <c r="F179" s="347">
        <v>25</v>
      </c>
    </row>
    <row r="180" spans="1:6" ht="78.75">
      <c r="A180" s="413" t="s">
        <v>598</v>
      </c>
      <c r="B180" s="339" t="s">
        <v>207</v>
      </c>
      <c r="C180" s="339" t="s">
        <v>222</v>
      </c>
      <c r="D180" s="412" t="s">
        <v>604</v>
      </c>
      <c r="E180" s="359"/>
      <c r="F180" s="347">
        <f>F181</f>
        <v>10</v>
      </c>
    </row>
    <row r="181" spans="1:6" ht="31.5">
      <c r="A181" s="111" t="s">
        <v>215</v>
      </c>
      <c r="B181" s="339" t="s">
        <v>207</v>
      </c>
      <c r="C181" s="339" t="s">
        <v>222</v>
      </c>
      <c r="D181" s="412" t="s">
        <v>604</v>
      </c>
      <c r="E181" s="357">
        <v>200</v>
      </c>
      <c r="F181" s="347">
        <f>F182</f>
        <v>10</v>
      </c>
    </row>
    <row r="182" spans="1:6" ht="31.5">
      <c r="A182" s="355" t="s">
        <v>216</v>
      </c>
      <c r="B182" s="339" t="s">
        <v>207</v>
      </c>
      <c r="C182" s="339" t="s">
        <v>222</v>
      </c>
      <c r="D182" s="412" t="s">
        <v>604</v>
      </c>
      <c r="E182" s="359">
        <v>240</v>
      </c>
      <c r="F182" s="347">
        <v>10</v>
      </c>
    </row>
    <row r="183" spans="1:6" ht="63">
      <c r="A183" s="411" t="s">
        <v>599</v>
      </c>
      <c r="B183" s="339" t="s">
        <v>207</v>
      </c>
      <c r="C183" s="339" t="s">
        <v>222</v>
      </c>
      <c r="D183" s="412" t="s">
        <v>605</v>
      </c>
      <c r="E183" s="359"/>
      <c r="F183" s="347">
        <f>F184</f>
        <v>5</v>
      </c>
    </row>
    <row r="184" spans="1:6" ht="31.5">
      <c r="A184" s="111" t="s">
        <v>215</v>
      </c>
      <c r="B184" s="339" t="s">
        <v>207</v>
      </c>
      <c r="C184" s="339" t="s">
        <v>222</v>
      </c>
      <c r="D184" s="412" t="s">
        <v>605</v>
      </c>
      <c r="E184" s="357">
        <v>200</v>
      </c>
      <c r="F184" s="347">
        <f>F185</f>
        <v>5</v>
      </c>
    </row>
    <row r="185" spans="1:6" ht="31.5">
      <c r="A185" s="355" t="s">
        <v>216</v>
      </c>
      <c r="B185" s="339" t="s">
        <v>207</v>
      </c>
      <c r="C185" s="339" t="s">
        <v>222</v>
      </c>
      <c r="D185" s="412" t="s">
        <v>605</v>
      </c>
      <c r="E185" s="359">
        <v>240</v>
      </c>
      <c r="F185" s="347">
        <v>5</v>
      </c>
    </row>
    <row r="186" spans="1:6" ht="31.5">
      <c r="A186" s="416" t="s">
        <v>600</v>
      </c>
      <c r="B186" s="336" t="s">
        <v>207</v>
      </c>
      <c r="C186" s="336" t="s">
        <v>408</v>
      </c>
      <c r="D186" s="337"/>
      <c r="E186" s="417"/>
      <c r="F186" s="346">
        <f t="shared" ref="F186:F191" si="0">F187</f>
        <v>4.0999999999999996</v>
      </c>
    </row>
    <row r="187" spans="1:6" ht="31.5">
      <c r="A187" s="352" t="s">
        <v>258</v>
      </c>
      <c r="B187" s="339" t="s">
        <v>207</v>
      </c>
      <c r="C187" s="339" t="s">
        <v>408</v>
      </c>
      <c r="D187" s="357" t="s">
        <v>295</v>
      </c>
      <c r="E187" s="417"/>
      <c r="F187" s="346">
        <f t="shared" si="0"/>
        <v>4.0999999999999996</v>
      </c>
    </row>
    <row r="188" spans="1:6" ht="31.5">
      <c r="A188" s="352" t="s">
        <v>587</v>
      </c>
      <c r="B188" s="339" t="s">
        <v>207</v>
      </c>
      <c r="C188" s="339" t="s">
        <v>408</v>
      </c>
      <c r="D188" s="357" t="s">
        <v>296</v>
      </c>
      <c r="E188" s="359"/>
      <c r="F188" s="347">
        <f t="shared" si="0"/>
        <v>4.0999999999999996</v>
      </c>
    </row>
    <row r="189" spans="1:6" ht="63">
      <c r="A189" s="409" t="s">
        <v>588</v>
      </c>
      <c r="B189" s="339" t="s">
        <v>207</v>
      </c>
      <c r="C189" s="339" t="s">
        <v>408</v>
      </c>
      <c r="D189" s="410" t="s">
        <v>396</v>
      </c>
      <c r="E189" s="359"/>
      <c r="F189" s="347">
        <f t="shared" si="0"/>
        <v>4.0999999999999996</v>
      </c>
    </row>
    <row r="190" spans="1:6" ht="63">
      <c r="A190" s="411" t="s">
        <v>601</v>
      </c>
      <c r="B190" s="339" t="s">
        <v>207</v>
      </c>
      <c r="C190" s="339" t="s">
        <v>408</v>
      </c>
      <c r="D190" s="412" t="s">
        <v>606</v>
      </c>
      <c r="E190" s="359"/>
      <c r="F190" s="347">
        <f t="shared" si="0"/>
        <v>4.0999999999999996</v>
      </c>
    </row>
    <row r="191" spans="1:6" ht="31.5">
      <c r="A191" s="111" t="s">
        <v>215</v>
      </c>
      <c r="B191" s="339" t="s">
        <v>207</v>
      </c>
      <c r="C191" s="339" t="s">
        <v>408</v>
      </c>
      <c r="D191" s="412" t="s">
        <v>606</v>
      </c>
      <c r="E191" s="357">
        <v>200</v>
      </c>
      <c r="F191" s="347">
        <f t="shared" si="0"/>
        <v>4.0999999999999996</v>
      </c>
    </row>
    <row r="192" spans="1:6" ht="31.5">
      <c r="A192" s="355" t="s">
        <v>216</v>
      </c>
      <c r="B192" s="339" t="s">
        <v>207</v>
      </c>
      <c r="C192" s="339" t="s">
        <v>408</v>
      </c>
      <c r="D192" s="412" t="s">
        <v>606</v>
      </c>
      <c r="E192" s="359">
        <v>240</v>
      </c>
      <c r="F192" s="347">
        <v>4.0999999999999996</v>
      </c>
    </row>
    <row r="193" spans="1:9" ht="18.75">
      <c r="A193" s="329" t="s">
        <v>20</v>
      </c>
      <c r="B193" s="336" t="s">
        <v>212</v>
      </c>
      <c r="C193" s="339"/>
      <c r="D193" s="340"/>
      <c r="E193" s="340"/>
      <c r="F193" s="346">
        <f>F222+F200+F241+F215+F194</f>
        <v>25240.5</v>
      </c>
      <c r="G193" s="335"/>
      <c r="H193" s="335"/>
      <c r="I193" s="335"/>
    </row>
    <row r="194" spans="1:9">
      <c r="A194" s="427" t="s">
        <v>626</v>
      </c>
      <c r="B194" s="428" t="s">
        <v>212</v>
      </c>
      <c r="C194" s="429" t="s">
        <v>453</v>
      </c>
      <c r="D194" s="430"/>
      <c r="E194" s="431"/>
      <c r="F194" s="431">
        <v>670.4</v>
      </c>
      <c r="G194" s="335"/>
      <c r="H194" s="335"/>
      <c r="I194" s="335"/>
    </row>
    <row r="195" spans="1:9" ht="31.5">
      <c r="A195" s="355" t="s">
        <v>258</v>
      </c>
      <c r="B195" s="432" t="s">
        <v>212</v>
      </c>
      <c r="C195" s="404" t="s">
        <v>453</v>
      </c>
      <c r="D195" s="433" t="s">
        <v>295</v>
      </c>
      <c r="E195" s="433"/>
      <c r="F195" s="434">
        <v>670.4</v>
      </c>
      <c r="G195" s="335"/>
      <c r="H195" s="335"/>
      <c r="I195" s="335"/>
    </row>
    <row r="196" spans="1:9">
      <c r="A196" s="355" t="s">
        <v>315</v>
      </c>
      <c r="B196" s="403" t="s">
        <v>212</v>
      </c>
      <c r="C196" s="404" t="s">
        <v>453</v>
      </c>
      <c r="D196" s="433" t="s">
        <v>316</v>
      </c>
      <c r="E196" s="433"/>
      <c r="F196" s="434">
        <v>670.4</v>
      </c>
      <c r="G196" s="335"/>
      <c r="H196" s="335"/>
      <c r="I196" s="335"/>
    </row>
    <row r="197" spans="1:9" ht="47.25">
      <c r="A197" s="355" t="s">
        <v>627</v>
      </c>
      <c r="B197" s="432" t="s">
        <v>212</v>
      </c>
      <c r="C197" s="404" t="s">
        <v>453</v>
      </c>
      <c r="D197" s="433" t="s">
        <v>628</v>
      </c>
      <c r="E197" s="433"/>
      <c r="F197" s="434">
        <v>670.4</v>
      </c>
      <c r="G197" s="335"/>
      <c r="H197" s="335"/>
      <c r="I197" s="335"/>
    </row>
    <row r="198" spans="1:9" ht="31.5">
      <c r="A198" s="355" t="s">
        <v>215</v>
      </c>
      <c r="B198" s="432" t="s">
        <v>212</v>
      </c>
      <c r="C198" s="404" t="s">
        <v>453</v>
      </c>
      <c r="D198" s="433" t="s">
        <v>628</v>
      </c>
      <c r="E198" s="433">
        <v>200</v>
      </c>
      <c r="F198" s="434">
        <v>670.4</v>
      </c>
      <c r="G198" s="335"/>
      <c r="H198" s="335"/>
      <c r="I198" s="335"/>
    </row>
    <row r="199" spans="1:9" ht="31.5">
      <c r="A199" s="355" t="s">
        <v>216</v>
      </c>
      <c r="B199" s="432" t="s">
        <v>212</v>
      </c>
      <c r="C199" s="404" t="s">
        <v>453</v>
      </c>
      <c r="D199" s="433" t="s">
        <v>628</v>
      </c>
      <c r="E199" s="433">
        <v>240</v>
      </c>
      <c r="F199" s="434">
        <v>670.4</v>
      </c>
      <c r="G199" s="335"/>
      <c r="H199" s="335"/>
      <c r="I199" s="335"/>
    </row>
    <row r="200" spans="1:9" s="330" customFormat="1">
      <c r="A200" s="331" t="s">
        <v>502</v>
      </c>
      <c r="B200" s="407" t="s">
        <v>212</v>
      </c>
      <c r="C200" s="327" t="s">
        <v>219</v>
      </c>
      <c r="D200" s="328"/>
      <c r="E200" s="408"/>
      <c r="F200" s="408">
        <f>F201+F206</f>
        <v>671</v>
      </c>
    </row>
    <row r="201" spans="1:9" ht="63">
      <c r="A201" s="338" t="s">
        <v>223</v>
      </c>
      <c r="B201" s="386" t="s">
        <v>212</v>
      </c>
      <c r="C201" s="321" t="s">
        <v>219</v>
      </c>
      <c r="D201" s="340" t="s">
        <v>431</v>
      </c>
      <c r="E201" s="340"/>
      <c r="F201" s="347">
        <f t="shared" ref="F201:F204" si="1">F202</f>
        <v>70</v>
      </c>
    </row>
    <row r="202" spans="1:9" ht="63">
      <c r="A202" s="338" t="s">
        <v>432</v>
      </c>
      <c r="B202" s="386" t="s">
        <v>212</v>
      </c>
      <c r="C202" s="321" t="s">
        <v>219</v>
      </c>
      <c r="D202" s="340" t="s">
        <v>433</v>
      </c>
      <c r="E202" s="340"/>
      <c r="F202" s="347">
        <f t="shared" si="1"/>
        <v>70</v>
      </c>
    </row>
    <row r="203" spans="1:9" ht="63">
      <c r="A203" s="338" t="s">
        <v>528</v>
      </c>
      <c r="B203" s="386" t="s">
        <v>212</v>
      </c>
      <c r="C203" s="321" t="s">
        <v>219</v>
      </c>
      <c r="D203" s="340" t="s">
        <v>434</v>
      </c>
      <c r="E203" s="340"/>
      <c r="F203" s="347">
        <f t="shared" si="1"/>
        <v>70</v>
      </c>
    </row>
    <row r="204" spans="1:9" ht="31.5">
      <c r="A204" s="338" t="s">
        <v>215</v>
      </c>
      <c r="B204" s="386" t="s">
        <v>212</v>
      </c>
      <c r="C204" s="321" t="s">
        <v>219</v>
      </c>
      <c r="D204" s="340" t="s">
        <v>434</v>
      </c>
      <c r="E204" s="340">
        <v>200</v>
      </c>
      <c r="F204" s="347">
        <f t="shared" si="1"/>
        <v>70</v>
      </c>
    </row>
    <row r="205" spans="1:9" ht="31.5">
      <c r="A205" s="338" t="s">
        <v>216</v>
      </c>
      <c r="B205" s="386" t="s">
        <v>212</v>
      </c>
      <c r="C205" s="321" t="s">
        <v>219</v>
      </c>
      <c r="D205" s="340" t="s">
        <v>434</v>
      </c>
      <c r="E205" s="340">
        <v>240</v>
      </c>
      <c r="F205" s="347">
        <v>70</v>
      </c>
    </row>
    <row r="206" spans="1:9" ht="31.5">
      <c r="A206" s="352" t="s">
        <v>258</v>
      </c>
      <c r="B206" s="386" t="s">
        <v>212</v>
      </c>
      <c r="C206" s="321" t="s">
        <v>219</v>
      </c>
      <c r="D206" s="357" t="s">
        <v>295</v>
      </c>
      <c r="E206" s="337"/>
      <c r="F206" s="347">
        <f>F207</f>
        <v>601</v>
      </c>
    </row>
    <row r="207" spans="1:9" ht="31.5">
      <c r="A207" s="352" t="s">
        <v>587</v>
      </c>
      <c r="B207" s="386" t="s">
        <v>212</v>
      </c>
      <c r="C207" s="321" t="s">
        <v>219</v>
      </c>
      <c r="D207" s="357" t="s">
        <v>296</v>
      </c>
      <c r="E207" s="340"/>
      <c r="F207" s="347">
        <f>F208+F212</f>
        <v>601</v>
      </c>
    </row>
    <row r="208" spans="1:9" ht="63">
      <c r="A208" s="409" t="s">
        <v>588</v>
      </c>
      <c r="B208" s="386" t="s">
        <v>212</v>
      </c>
      <c r="C208" s="321" t="s">
        <v>219</v>
      </c>
      <c r="D208" s="410" t="s">
        <v>396</v>
      </c>
      <c r="E208" s="340"/>
      <c r="F208" s="347">
        <f>F209</f>
        <v>1</v>
      </c>
    </row>
    <row r="209" spans="1:6" ht="31.5">
      <c r="A209" s="413" t="s">
        <v>607</v>
      </c>
      <c r="B209" s="386" t="s">
        <v>212</v>
      </c>
      <c r="C209" s="321" t="s">
        <v>219</v>
      </c>
      <c r="D209" s="390" t="s">
        <v>610</v>
      </c>
      <c r="E209" s="340"/>
      <c r="F209" s="347">
        <f>F210</f>
        <v>1</v>
      </c>
    </row>
    <row r="210" spans="1:6" ht="31.5">
      <c r="A210" s="111" t="s">
        <v>215</v>
      </c>
      <c r="B210" s="386" t="s">
        <v>212</v>
      </c>
      <c r="C210" s="321" t="s">
        <v>219</v>
      </c>
      <c r="D210" s="390" t="s">
        <v>610</v>
      </c>
      <c r="E210" s="340">
        <v>200</v>
      </c>
      <c r="F210" s="347">
        <f>F211</f>
        <v>1</v>
      </c>
    </row>
    <row r="211" spans="1:6" ht="31.5">
      <c r="A211" s="355" t="s">
        <v>216</v>
      </c>
      <c r="B211" s="386" t="s">
        <v>212</v>
      </c>
      <c r="C211" s="321" t="s">
        <v>219</v>
      </c>
      <c r="D211" s="390" t="s">
        <v>610</v>
      </c>
      <c r="E211" s="340">
        <v>240</v>
      </c>
      <c r="F211" s="347">
        <v>1</v>
      </c>
    </row>
    <row r="212" spans="1:6" ht="31.5">
      <c r="A212" s="436" t="s">
        <v>632</v>
      </c>
      <c r="B212" s="386" t="s">
        <v>212</v>
      </c>
      <c r="C212" s="321" t="s">
        <v>219</v>
      </c>
      <c r="D212" s="390" t="s">
        <v>633</v>
      </c>
      <c r="E212" s="340"/>
      <c r="F212" s="347">
        <f>F213</f>
        <v>600</v>
      </c>
    </row>
    <row r="213" spans="1:6" ht="31.5">
      <c r="A213" s="111" t="s">
        <v>215</v>
      </c>
      <c r="B213" s="386" t="s">
        <v>212</v>
      </c>
      <c r="C213" s="321" t="s">
        <v>219</v>
      </c>
      <c r="D213" s="390" t="s">
        <v>633</v>
      </c>
      <c r="E213" s="340">
        <v>200</v>
      </c>
      <c r="F213" s="347">
        <f>F214</f>
        <v>600</v>
      </c>
    </row>
    <row r="214" spans="1:6" ht="31.5">
      <c r="A214" s="355" t="s">
        <v>216</v>
      </c>
      <c r="B214" s="386" t="s">
        <v>212</v>
      </c>
      <c r="C214" s="321" t="s">
        <v>219</v>
      </c>
      <c r="D214" s="390" t="s">
        <v>633</v>
      </c>
      <c r="E214" s="340">
        <v>240</v>
      </c>
      <c r="F214" s="347">
        <v>600</v>
      </c>
    </row>
    <row r="215" spans="1:6">
      <c r="A215" s="418" t="s">
        <v>608</v>
      </c>
      <c r="B215" s="407" t="s">
        <v>212</v>
      </c>
      <c r="C215" s="327" t="s">
        <v>229</v>
      </c>
      <c r="D215" s="337"/>
      <c r="E215" s="337"/>
      <c r="F215" s="346">
        <f t="shared" ref="F215:F220" si="2">F216</f>
        <v>0.5</v>
      </c>
    </row>
    <row r="216" spans="1:6" ht="31.5">
      <c r="A216" s="352" t="s">
        <v>258</v>
      </c>
      <c r="B216" s="386" t="s">
        <v>212</v>
      </c>
      <c r="C216" s="321" t="s">
        <v>229</v>
      </c>
      <c r="D216" s="357" t="s">
        <v>295</v>
      </c>
      <c r="E216" s="337"/>
      <c r="F216" s="346">
        <f t="shared" si="2"/>
        <v>0.5</v>
      </c>
    </row>
    <row r="217" spans="1:6" ht="31.5">
      <c r="A217" s="352" t="s">
        <v>587</v>
      </c>
      <c r="B217" s="386" t="s">
        <v>212</v>
      </c>
      <c r="C217" s="321" t="s">
        <v>229</v>
      </c>
      <c r="D217" s="357" t="s">
        <v>296</v>
      </c>
      <c r="E217" s="340"/>
      <c r="F217" s="347">
        <f t="shared" si="2"/>
        <v>0.5</v>
      </c>
    </row>
    <row r="218" spans="1:6" ht="63">
      <c r="A218" s="409" t="s">
        <v>588</v>
      </c>
      <c r="B218" s="386" t="s">
        <v>212</v>
      </c>
      <c r="C218" s="321" t="s">
        <v>229</v>
      </c>
      <c r="D218" s="410" t="s">
        <v>396</v>
      </c>
      <c r="E218" s="340"/>
      <c r="F218" s="347">
        <f t="shared" si="2"/>
        <v>0.5</v>
      </c>
    </row>
    <row r="219" spans="1:6" ht="63">
      <c r="A219" s="413" t="s">
        <v>609</v>
      </c>
      <c r="B219" s="386" t="s">
        <v>212</v>
      </c>
      <c r="C219" s="321" t="s">
        <v>229</v>
      </c>
      <c r="D219" s="390" t="s">
        <v>611</v>
      </c>
      <c r="E219" s="340"/>
      <c r="F219" s="347">
        <f t="shared" si="2"/>
        <v>0.5</v>
      </c>
    </row>
    <row r="220" spans="1:6" ht="31.5">
      <c r="A220" s="111" t="s">
        <v>215</v>
      </c>
      <c r="B220" s="386" t="s">
        <v>212</v>
      </c>
      <c r="C220" s="321" t="s">
        <v>229</v>
      </c>
      <c r="D220" s="390" t="s">
        <v>611</v>
      </c>
      <c r="E220" s="340">
        <v>200</v>
      </c>
      <c r="F220" s="347">
        <f t="shared" si="2"/>
        <v>0.5</v>
      </c>
    </row>
    <row r="221" spans="1:6" ht="31.5">
      <c r="A221" s="355" t="s">
        <v>216</v>
      </c>
      <c r="B221" s="386" t="s">
        <v>212</v>
      </c>
      <c r="C221" s="321" t="s">
        <v>229</v>
      </c>
      <c r="D221" s="390" t="s">
        <v>611</v>
      </c>
      <c r="E221" s="340">
        <v>240</v>
      </c>
      <c r="F221" s="347">
        <v>0.5</v>
      </c>
    </row>
    <row r="222" spans="1:6">
      <c r="A222" s="372" t="s">
        <v>245</v>
      </c>
      <c r="B222" s="327" t="s">
        <v>212</v>
      </c>
      <c r="C222" s="327" t="s">
        <v>222</v>
      </c>
      <c r="D222" s="328"/>
      <c r="E222" s="328"/>
      <c r="F222" s="346">
        <f>F233+F223</f>
        <v>23675.599999999999</v>
      </c>
    </row>
    <row r="223" spans="1:6">
      <c r="A223" s="338" t="s">
        <v>75</v>
      </c>
      <c r="B223" s="339" t="s">
        <v>212</v>
      </c>
      <c r="C223" s="339" t="s">
        <v>222</v>
      </c>
      <c r="D223" s="340" t="s">
        <v>295</v>
      </c>
      <c r="E223" s="340"/>
      <c r="F223" s="347">
        <f>F224+F228</f>
        <v>9627</v>
      </c>
    </row>
    <row r="224" spans="1:6" ht="31.5">
      <c r="A224" s="338" t="s">
        <v>451</v>
      </c>
      <c r="B224" s="339" t="s">
        <v>212</v>
      </c>
      <c r="C224" s="339" t="s">
        <v>222</v>
      </c>
      <c r="D224" s="340" t="s">
        <v>452</v>
      </c>
      <c r="E224" s="340"/>
      <c r="F224" s="347">
        <f>F225</f>
        <v>5677</v>
      </c>
    </row>
    <row r="225" spans="1:6" ht="63">
      <c r="A225" s="373" t="s">
        <v>549</v>
      </c>
      <c r="B225" s="339" t="s">
        <v>212</v>
      </c>
      <c r="C225" s="339" t="s">
        <v>222</v>
      </c>
      <c r="D225" s="340" t="s">
        <v>550</v>
      </c>
      <c r="E225" s="340"/>
      <c r="F225" s="347">
        <f>F226</f>
        <v>5677</v>
      </c>
    </row>
    <row r="226" spans="1:6" ht="31.5">
      <c r="A226" s="338" t="s">
        <v>215</v>
      </c>
      <c r="B226" s="339" t="s">
        <v>212</v>
      </c>
      <c r="C226" s="339" t="s">
        <v>222</v>
      </c>
      <c r="D226" s="340" t="s">
        <v>550</v>
      </c>
      <c r="E226" s="340">
        <v>200</v>
      </c>
      <c r="F226" s="347">
        <f>F227</f>
        <v>5677</v>
      </c>
    </row>
    <row r="227" spans="1:6" ht="31.5">
      <c r="A227" s="338" t="s">
        <v>216</v>
      </c>
      <c r="B227" s="339" t="s">
        <v>212</v>
      </c>
      <c r="C227" s="339" t="s">
        <v>222</v>
      </c>
      <c r="D227" s="340" t="s">
        <v>550</v>
      </c>
      <c r="E227" s="340">
        <v>240</v>
      </c>
      <c r="F227" s="347">
        <v>5677</v>
      </c>
    </row>
    <row r="228" spans="1:6" ht="31.5">
      <c r="A228" s="352" t="s">
        <v>587</v>
      </c>
      <c r="B228" s="339" t="s">
        <v>212</v>
      </c>
      <c r="C228" s="339" t="s">
        <v>222</v>
      </c>
      <c r="D228" s="357" t="s">
        <v>296</v>
      </c>
      <c r="E228" s="375"/>
      <c r="F228" s="347">
        <f>F229</f>
        <v>3950</v>
      </c>
    </row>
    <row r="229" spans="1:6" ht="63">
      <c r="A229" s="409" t="s">
        <v>588</v>
      </c>
      <c r="B229" s="339" t="s">
        <v>212</v>
      </c>
      <c r="C229" s="339" t="s">
        <v>222</v>
      </c>
      <c r="D229" s="410" t="s">
        <v>396</v>
      </c>
      <c r="E229" s="375"/>
      <c r="F229" s="347">
        <f>F230</f>
        <v>3950</v>
      </c>
    </row>
    <row r="230" spans="1:6" ht="189">
      <c r="A230" s="411" t="s">
        <v>612</v>
      </c>
      <c r="B230" s="339" t="s">
        <v>212</v>
      </c>
      <c r="C230" s="339" t="s">
        <v>222</v>
      </c>
      <c r="D230" s="412" t="s">
        <v>613</v>
      </c>
      <c r="E230" s="375"/>
      <c r="F230" s="347">
        <f>F231</f>
        <v>3950</v>
      </c>
    </row>
    <row r="231" spans="1:6" ht="31.5">
      <c r="A231" s="419" t="s">
        <v>215</v>
      </c>
      <c r="B231" s="339" t="s">
        <v>212</v>
      </c>
      <c r="C231" s="339" t="s">
        <v>222</v>
      </c>
      <c r="D231" s="412" t="s">
        <v>613</v>
      </c>
      <c r="E231" s="375">
        <v>200</v>
      </c>
      <c r="F231" s="347">
        <f>F232</f>
        <v>3950</v>
      </c>
    </row>
    <row r="232" spans="1:6" ht="31.5">
      <c r="A232" s="365" t="s">
        <v>216</v>
      </c>
      <c r="B232" s="358" t="s">
        <v>212</v>
      </c>
      <c r="C232" s="358" t="s">
        <v>222</v>
      </c>
      <c r="D232" s="412" t="s">
        <v>613</v>
      </c>
      <c r="E232" s="375">
        <v>240</v>
      </c>
      <c r="F232" s="347">
        <v>3950</v>
      </c>
    </row>
    <row r="233" spans="1:6">
      <c r="A233" s="352" t="s">
        <v>208</v>
      </c>
      <c r="B233" s="374" t="s">
        <v>212</v>
      </c>
      <c r="C233" s="374" t="s">
        <v>222</v>
      </c>
      <c r="D233" s="375" t="s">
        <v>448</v>
      </c>
      <c r="E233" s="375"/>
      <c r="F233" s="347">
        <f>F234</f>
        <v>14048.6</v>
      </c>
    </row>
    <row r="234" spans="1:6" ht="31.5">
      <c r="A234" s="413" t="s">
        <v>642</v>
      </c>
      <c r="B234" s="374" t="s">
        <v>212</v>
      </c>
      <c r="C234" s="374" t="s">
        <v>222</v>
      </c>
      <c r="D234" s="375" t="s">
        <v>643</v>
      </c>
      <c r="E234" s="375"/>
      <c r="F234" s="421">
        <f>F235+F238</f>
        <v>14048.6</v>
      </c>
    </row>
    <row r="235" spans="1:6" ht="31.5">
      <c r="A235" s="420" t="s">
        <v>449</v>
      </c>
      <c r="B235" s="339" t="s">
        <v>212</v>
      </c>
      <c r="C235" s="339" t="s">
        <v>222</v>
      </c>
      <c r="D235" s="340" t="s">
        <v>450</v>
      </c>
      <c r="E235" s="340"/>
      <c r="F235" s="421">
        <f>F236</f>
        <v>13048.6</v>
      </c>
    </row>
    <row r="236" spans="1:6">
      <c r="A236" s="344" t="s">
        <v>215</v>
      </c>
      <c r="B236" s="339" t="s">
        <v>212</v>
      </c>
      <c r="C236" s="339" t="s">
        <v>222</v>
      </c>
      <c r="D236" s="340" t="s">
        <v>450</v>
      </c>
      <c r="E236" s="340">
        <v>200</v>
      </c>
      <c r="F236" s="421">
        <f>F237</f>
        <v>13048.6</v>
      </c>
    </row>
    <row r="237" spans="1:6" ht="31.5">
      <c r="A237" s="365" t="s">
        <v>216</v>
      </c>
      <c r="B237" s="376" t="s">
        <v>212</v>
      </c>
      <c r="C237" s="376" t="s">
        <v>222</v>
      </c>
      <c r="D237" s="377" t="s">
        <v>450</v>
      </c>
      <c r="E237" s="377">
        <v>240</v>
      </c>
      <c r="F237" s="347">
        <f>2458.6+6500+4090</f>
        <v>13048.6</v>
      </c>
    </row>
    <row r="238" spans="1:6" ht="47.25">
      <c r="A238" s="420" t="s">
        <v>640</v>
      </c>
      <c r="B238" s="339" t="s">
        <v>212</v>
      </c>
      <c r="C238" s="339" t="s">
        <v>222</v>
      </c>
      <c r="D238" s="340" t="s">
        <v>641</v>
      </c>
      <c r="E238" s="340"/>
      <c r="F238" s="421">
        <f>F239</f>
        <v>1000</v>
      </c>
    </row>
    <row r="239" spans="1:6">
      <c r="A239" s="338" t="s">
        <v>217</v>
      </c>
      <c r="B239" s="339" t="s">
        <v>212</v>
      </c>
      <c r="C239" s="339" t="s">
        <v>222</v>
      </c>
      <c r="D239" s="340" t="s">
        <v>450</v>
      </c>
      <c r="E239" s="340">
        <v>800</v>
      </c>
      <c r="F239" s="421">
        <f>F240</f>
        <v>1000</v>
      </c>
    </row>
    <row r="240" spans="1:6">
      <c r="A240" s="349" t="s">
        <v>334</v>
      </c>
      <c r="B240" s="376" t="s">
        <v>212</v>
      </c>
      <c r="C240" s="376" t="s">
        <v>222</v>
      </c>
      <c r="D240" s="377" t="s">
        <v>450</v>
      </c>
      <c r="E240" s="377">
        <v>830</v>
      </c>
      <c r="F240" s="347">
        <v>1000</v>
      </c>
    </row>
    <row r="241" spans="1:9">
      <c r="A241" s="397" t="s">
        <v>158</v>
      </c>
      <c r="B241" s="398" t="s">
        <v>212</v>
      </c>
      <c r="C241" s="398" t="s">
        <v>225</v>
      </c>
      <c r="D241" s="377"/>
      <c r="E241" s="377"/>
      <c r="F241" s="347">
        <f>F242+F247</f>
        <v>223</v>
      </c>
    </row>
    <row r="242" spans="1:9" ht="47.25">
      <c r="A242" s="365" t="s">
        <v>503</v>
      </c>
      <c r="B242" s="376" t="s">
        <v>212</v>
      </c>
      <c r="C242" s="376" t="s">
        <v>225</v>
      </c>
      <c r="D242" s="377" t="s">
        <v>506</v>
      </c>
      <c r="E242" s="377"/>
      <c r="F242" s="347">
        <f>F243</f>
        <v>220</v>
      </c>
    </row>
    <row r="243" spans="1:9" ht="31.5">
      <c r="A243" s="365" t="s">
        <v>504</v>
      </c>
      <c r="B243" s="376" t="s">
        <v>212</v>
      </c>
      <c r="C243" s="376" t="s">
        <v>225</v>
      </c>
      <c r="D243" s="377" t="s">
        <v>507</v>
      </c>
      <c r="E243" s="377"/>
      <c r="F243" s="347">
        <f>F244</f>
        <v>220</v>
      </c>
    </row>
    <row r="244" spans="1:9" ht="31.5">
      <c r="A244" s="365" t="s">
        <v>529</v>
      </c>
      <c r="B244" s="376" t="s">
        <v>212</v>
      </c>
      <c r="C244" s="376" t="s">
        <v>225</v>
      </c>
      <c r="D244" s="377" t="s">
        <v>512</v>
      </c>
      <c r="E244" s="377"/>
      <c r="F244" s="347">
        <f>F245</f>
        <v>220</v>
      </c>
    </row>
    <row r="245" spans="1:9">
      <c r="A245" s="338" t="s">
        <v>217</v>
      </c>
      <c r="B245" s="376" t="s">
        <v>212</v>
      </c>
      <c r="C245" s="376" t="s">
        <v>225</v>
      </c>
      <c r="D245" s="377" t="s">
        <v>512</v>
      </c>
      <c r="E245" s="377">
        <v>800</v>
      </c>
      <c r="F245" s="347">
        <f>F246</f>
        <v>220</v>
      </c>
    </row>
    <row r="246" spans="1:9" ht="47.25">
      <c r="A246" s="341" t="s">
        <v>505</v>
      </c>
      <c r="B246" s="376" t="s">
        <v>212</v>
      </c>
      <c r="C246" s="376" t="s">
        <v>225</v>
      </c>
      <c r="D246" s="377" t="s">
        <v>512</v>
      </c>
      <c r="E246" s="377">
        <v>810</v>
      </c>
      <c r="F246" s="347">
        <v>220</v>
      </c>
    </row>
    <row r="247" spans="1:9" ht="31.5">
      <c r="A247" s="352" t="s">
        <v>258</v>
      </c>
      <c r="B247" s="339" t="s">
        <v>212</v>
      </c>
      <c r="C247" s="339" t="s">
        <v>225</v>
      </c>
      <c r="D247" s="357" t="s">
        <v>295</v>
      </c>
      <c r="E247" s="337"/>
      <c r="F247" s="346">
        <f>F248</f>
        <v>3</v>
      </c>
    </row>
    <row r="248" spans="1:9" ht="31.5">
      <c r="A248" s="352" t="s">
        <v>587</v>
      </c>
      <c r="B248" s="339" t="s">
        <v>212</v>
      </c>
      <c r="C248" s="339" t="s">
        <v>225</v>
      </c>
      <c r="D248" s="357" t="s">
        <v>296</v>
      </c>
      <c r="E248" s="375"/>
      <c r="F248" s="347">
        <f>F249</f>
        <v>3</v>
      </c>
    </row>
    <row r="249" spans="1:9" ht="63">
      <c r="A249" s="409" t="s">
        <v>588</v>
      </c>
      <c r="B249" s="339" t="s">
        <v>212</v>
      </c>
      <c r="C249" s="339" t="s">
        <v>225</v>
      </c>
      <c r="D249" s="410" t="s">
        <v>396</v>
      </c>
      <c r="E249" s="375"/>
      <c r="F249" s="347">
        <f>F250</f>
        <v>3</v>
      </c>
    </row>
    <row r="250" spans="1:9" ht="47.25">
      <c r="A250" s="411" t="s">
        <v>614</v>
      </c>
      <c r="B250" s="339" t="s">
        <v>212</v>
      </c>
      <c r="C250" s="339" t="s">
        <v>225</v>
      </c>
      <c r="D250" s="412" t="s">
        <v>615</v>
      </c>
      <c r="E250" s="375"/>
      <c r="F250" s="347">
        <f>F251</f>
        <v>3</v>
      </c>
    </row>
    <row r="251" spans="1:9" ht="31.5">
      <c r="A251" s="419" t="s">
        <v>215</v>
      </c>
      <c r="B251" s="339" t="s">
        <v>212</v>
      </c>
      <c r="C251" s="339" t="s">
        <v>225</v>
      </c>
      <c r="D251" s="412" t="s">
        <v>615</v>
      </c>
      <c r="E251" s="375">
        <v>200</v>
      </c>
      <c r="F251" s="347">
        <f>F252</f>
        <v>3</v>
      </c>
    </row>
    <row r="252" spans="1:9" ht="31.5">
      <c r="A252" s="365" t="s">
        <v>216</v>
      </c>
      <c r="B252" s="358" t="s">
        <v>212</v>
      </c>
      <c r="C252" s="358" t="s">
        <v>225</v>
      </c>
      <c r="D252" s="412" t="s">
        <v>615</v>
      </c>
      <c r="E252" s="375">
        <v>240</v>
      </c>
      <c r="F252" s="347">
        <v>3</v>
      </c>
    </row>
    <row r="253" spans="1:9" s="382" customFormat="1" ht="17.25">
      <c r="A253" s="378" t="s">
        <v>23</v>
      </c>
      <c r="B253" s="379" t="s">
        <v>453</v>
      </c>
      <c r="C253" s="379"/>
      <c r="D253" s="380"/>
      <c r="E253" s="380"/>
      <c r="F253" s="381">
        <f>F254+F272</f>
        <v>793.1</v>
      </c>
      <c r="G253" s="387"/>
      <c r="H253" s="387"/>
      <c r="I253" s="387"/>
    </row>
    <row r="254" spans="1:9">
      <c r="A254" s="345" t="s">
        <v>454</v>
      </c>
      <c r="B254" s="336" t="s">
        <v>453</v>
      </c>
      <c r="C254" s="336" t="s">
        <v>206</v>
      </c>
      <c r="D254" s="337"/>
      <c r="E254" s="337"/>
      <c r="F254" s="346">
        <f>F264+F255+F261</f>
        <v>655</v>
      </c>
    </row>
    <row r="255" spans="1:9" ht="31.5">
      <c r="A255" s="352" t="s">
        <v>258</v>
      </c>
      <c r="B255" s="339" t="s">
        <v>453</v>
      </c>
      <c r="C255" s="339" t="s">
        <v>206</v>
      </c>
      <c r="D255" s="357" t="s">
        <v>295</v>
      </c>
      <c r="E255" s="337"/>
      <c r="F255" s="346">
        <f>F256</f>
        <v>5</v>
      </c>
    </row>
    <row r="256" spans="1:9" ht="31.5">
      <c r="A256" s="352" t="s">
        <v>587</v>
      </c>
      <c r="B256" s="339" t="s">
        <v>453</v>
      </c>
      <c r="C256" s="339" t="s">
        <v>206</v>
      </c>
      <c r="D256" s="357" t="s">
        <v>296</v>
      </c>
      <c r="E256" s="337"/>
      <c r="F256" s="347">
        <f>F257</f>
        <v>5</v>
      </c>
    </row>
    <row r="257" spans="1:6" ht="63">
      <c r="A257" s="409" t="s">
        <v>588</v>
      </c>
      <c r="B257" s="339" t="s">
        <v>453</v>
      </c>
      <c r="C257" s="339" t="s">
        <v>206</v>
      </c>
      <c r="D257" s="410" t="s">
        <v>396</v>
      </c>
      <c r="E257" s="337"/>
      <c r="F257" s="347">
        <f>F258</f>
        <v>5</v>
      </c>
    </row>
    <row r="258" spans="1:6" ht="141.75">
      <c r="A258" s="411" t="s">
        <v>616</v>
      </c>
      <c r="B258" s="339" t="s">
        <v>453</v>
      </c>
      <c r="C258" s="339" t="s">
        <v>206</v>
      </c>
      <c r="D258" s="412" t="s">
        <v>617</v>
      </c>
      <c r="E258" s="337"/>
      <c r="F258" s="347">
        <f>F259</f>
        <v>5</v>
      </c>
    </row>
    <row r="259" spans="1:6" ht="31.5">
      <c r="A259" s="352" t="s">
        <v>215</v>
      </c>
      <c r="B259" s="339" t="s">
        <v>453</v>
      </c>
      <c r="C259" s="339" t="s">
        <v>206</v>
      </c>
      <c r="D259" s="412" t="s">
        <v>617</v>
      </c>
      <c r="E259" s="357">
        <v>200</v>
      </c>
      <c r="F259" s="347">
        <f>F260</f>
        <v>5</v>
      </c>
    </row>
    <row r="260" spans="1:6" ht="31.5">
      <c r="A260" s="355" t="s">
        <v>216</v>
      </c>
      <c r="B260" s="339" t="s">
        <v>453</v>
      </c>
      <c r="C260" s="339" t="s">
        <v>206</v>
      </c>
      <c r="D260" s="412" t="s">
        <v>617</v>
      </c>
      <c r="E260" s="359">
        <v>240</v>
      </c>
      <c r="F260" s="347">
        <v>5</v>
      </c>
    </row>
    <row r="261" spans="1:6" ht="31.5">
      <c r="A261" s="371" t="s">
        <v>381</v>
      </c>
      <c r="B261" s="339" t="s">
        <v>453</v>
      </c>
      <c r="C261" s="339" t="s">
        <v>206</v>
      </c>
      <c r="D261" s="340" t="s">
        <v>566</v>
      </c>
      <c r="E261" s="359"/>
      <c r="F261" s="347">
        <f>F262</f>
        <v>300</v>
      </c>
    </row>
    <row r="262" spans="1:6">
      <c r="A262" s="338" t="s">
        <v>217</v>
      </c>
      <c r="B262" s="339" t="s">
        <v>453</v>
      </c>
      <c r="C262" s="339" t="s">
        <v>206</v>
      </c>
      <c r="D262" s="340" t="s">
        <v>566</v>
      </c>
      <c r="E262" s="359">
        <v>800</v>
      </c>
      <c r="F262" s="347">
        <f>F263</f>
        <v>300</v>
      </c>
    </row>
    <row r="263" spans="1:6">
      <c r="A263" s="349" t="s">
        <v>334</v>
      </c>
      <c r="B263" s="321" t="s">
        <v>453</v>
      </c>
      <c r="C263" s="321" t="s">
        <v>206</v>
      </c>
      <c r="D263" s="340" t="s">
        <v>566</v>
      </c>
      <c r="E263" s="322">
        <v>830</v>
      </c>
      <c r="F263" s="347">
        <v>300</v>
      </c>
    </row>
    <row r="264" spans="1:6">
      <c r="A264" s="338" t="s">
        <v>508</v>
      </c>
      <c r="B264" s="339" t="s">
        <v>453</v>
      </c>
      <c r="C264" s="339" t="s">
        <v>206</v>
      </c>
      <c r="D264" s="340" t="s">
        <v>509</v>
      </c>
      <c r="E264" s="337"/>
      <c r="F264" s="347">
        <f>F265</f>
        <v>350</v>
      </c>
    </row>
    <row r="265" spans="1:6" ht="31.5">
      <c r="A265" s="338" t="s">
        <v>455</v>
      </c>
      <c r="B265" s="339" t="s">
        <v>453</v>
      </c>
      <c r="C265" s="339" t="s">
        <v>206</v>
      </c>
      <c r="D265" s="340" t="s">
        <v>484</v>
      </c>
      <c r="E265" s="337"/>
      <c r="F265" s="347">
        <f>F266+F269</f>
        <v>350</v>
      </c>
    </row>
    <row r="266" spans="1:6" ht="31.5">
      <c r="A266" s="338" t="s">
        <v>456</v>
      </c>
      <c r="B266" s="339" t="s">
        <v>453</v>
      </c>
      <c r="C266" s="339" t="s">
        <v>206</v>
      </c>
      <c r="D266" s="340" t="s">
        <v>485</v>
      </c>
      <c r="E266" s="340"/>
      <c r="F266" s="347">
        <f>F267</f>
        <v>50</v>
      </c>
    </row>
    <row r="267" spans="1:6" ht="31.5">
      <c r="A267" s="338" t="s">
        <v>215</v>
      </c>
      <c r="B267" s="339" t="s">
        <v>453</v>
      </c>
      <c r="C267" s="339" t="s">
        <v>206</v>
      </c>
      <c r="D267" s="340" t="s">
        <v>485</v>
      </c>
      <c r="E267" s="340">
        <v>200</v>
      </c>
      <c r="F267" s="347">
        <f>F268</f>
        <v>50</v>
      </c>
    </row>
    <row r="268" spans="1:6" s="330" customFormat="1" ht="31.5">
      <c r="A268" s="338" t="s">
        <v>216</v>
      </c>
      <c r="B268" s="339" t="s">
        <v>453</v>
      </c>
      <c r="C268" s="339" t="s">
        <v>206</v>
      </c>
      <c r="D268" s="340" t="s">
        <v>485</v>
      </c>
      <c r="E268" s="340">
        <v>240</v>
      </c>
      <c r="F268" s="347">
        <v>50</v>
      </c>
    </row>
    <row r="269" spans="1:6" s="330" customFormat="1" ht="31.5">
      <c r="A269" s="338" t="s">
        <v>510</v>
      </c>
      <c r="B269" s="339" t="s">
        <v>453</v>
      </c>
      <c r="C269" s="339" t="s">
        <v>206</v>
      </c>
      <c r="D269" s="340" t="s">
        <v>511</v>
      </c>
      <c r="E269" s="340"/>
      <c r="F269" s="347">
        <f>F270</f>
        <v>300</v>
      </c>
    </row>
    <row r="270" spans="1:6" s="330" customFormat="1" ht="31.5">
      <c r="A270" s="338" t="s">
        <v>215</v>
      </c>
      <c r="B270" s="339" t="s">
        <v>453</v>
      </c>
      <c r="C270" s="339" t="s">
        <v>206</v>
      </c>
      <c r="D270" s="340" t="s">
        <v>511</v>
      </c>
      <c r="E270" s="340">
        <v>200</v>
      </c>
      <c r="F270" s="347">
        <f>F271</f>
        <v>300</v>
      </c>
    </row>
    <row r="271" spans="1:6" s="330" customFormat="1" ht="31.5">
      <c r="A271" s="338" t="s">
        <v>216</v>
      </c>
      <c r="B271" s="339" t="s">
        <v>453</v>
      </c>
      <c r="C271" s="339" t="s">
        <v>206</v>
      </c>
      <c r="D271" s="340" t="s">
        <v>511</v>
      </c>
      <c r="E271" s="340">
        <v>240</v>
      </c>
      <c r="F271" s="347">
        <v>300</v>
      </c>
    </row>
    <row r="272" spans="1:6" s="330" customFormat="1">
      <c r="A272" s="345" t="s">
        <v>24</v>
      </c>
      <c r="B272" s="336" t="s">
        <v>453</v>
      </c>
      <c r="C272" s="336" t="s">
        <v>207</v>
      </c>
      <c r="D272" s="337"/>
      <c r="E272" s="337"/>
      <c r="F272" s="346">
        <f t="shared" ref="F272:F277" si="3">F273</f>
        <v>138.1</v>
      </c>
    </row>
    <row r="273" spans="1:9" s="330" customFormat="1" ht="31.5">
      <c r="A273" s="422" t="s">
        <v>258</v>
      </c>
      <c r="B273" s="339" t="s">
        <v>453</v>
      </c>
      <c r="C273" s="339" t="s">
        <v>207</v>
      </c>
      <c r="D273" s="357" t="s">
        <v>295</v>
      </c>
      <c r="E273" s="340"/>
      <c r="F273" s="347">
        <f t="shared" si="3"/>
        <v>138.1</v>
      </c>
    </row>
    <row r="274" spans="1:9" s="330" customFormat="1" ht="31.5">
      <c r="A274" s="423" t="s">
        <v>587</v>
      </c>
      <c r="B274" s="339" t="s">
        <v>453</v>
      </c>
      <c r="C274" s="339" t="s">
        <v>207</v>
      </c>
      <c r="D274" s="359" t="s">
        <v>296</v>
      </c>
      <c r="E274" s="340"/>
      <c r="F274" s="347">
        <f t="shared" si="3"/>
        <v>138.1</v>
      </c>
    </row>
    <row r="275" spans="1:9" s="330" customFormat="1" ht="63">
      <c r="A275" s="424" t="s">
        <v>588</v>
      </c>
      <c r="B275" s="339" t="s">
        <v>453</v>
      </c>
      <c r="C275" s="339" t="s">
        <v>207</v>
      </c>
      <c r="D275" s="410" t="s">
        <v>396</v>
      </c>
      <c r="E275" s="340"/>
      <c r="F275" s="347">
        <f t="shared" si="3"/>
        <v>138.1</v>
      </c>
    </row>
    <row r="276" spans="1:9" s="330" customFormat="1" ht="267.75">
      <c r="A276" s="411" t="s">
        <v>618</v>
      </c>
      <c r="B276" s="339" t="s">
        <v>453</v>
      </c>
      <c r="C276" s="339" t="s">
        <v>207</v>
      </c>
      <c r="D276" s="412" t="s">
        <v>619</v>
      </c>
      <c r="E276" s="340"/>
      <c r="F276" s="347">
        <f t="shared" si="3"/>
        <v>138.1</v>
      </c>
    </row>
    <row r="277" spans="1:9" s="330" customFormat="1" ht="31.5">
      <c r="A277" s="111" t="s">
        <v>215</v>
      </c>
      <c r="B277" s="339" t="s">
        <v>453</v>
      </c>
      <c r="C277" s="339" t="s">
        <v>207</v>
      </c>
      <c r="D277" s="412" t="s">
        <v>619</v>
      </c>
      <c r="E277" s="357">
        <v>200</v>
      </c>
      <c r="F277" s="347">
        <f t="shared" si="3"/>
        <v>138.1</v>
      </c>
    </row>
    <row r="278" spans="1:9" s="330" customFormat="1" ht="31.5">
      <c r="A278" s="423" t="s">
        <v>216</v>
      </c>
      <c r="B278" s="339" t="s">
        <v>453</v>
      </c>
      <c r="C278" s="339" t="s">
        <v>207</v>
      </c>
      <c r="D278" s="412" t="s">
        <v>619</v>
      </c>
      <c r="E278" s="359">
        <v>240</v>
      </c>
      <c r="F278" s="347">
        <f>100.5+37.6</f>
        <v>138.1</v>
      </c>
    </row>
    <row r="279" spans="1:9" s="330" customFormat="1" ht="18.75">
      <c r="A279" s="350" t="s">
        <v>58</v>
      </c>
      <c r="B279" s="336" t="s">
        <v>226</v>
      </c>
      <c r="C279" s="336"/>
      <c r="D279" s="337"/>
      <c r="E279" s="337"/>
      <c r="F279" s="346">
        <f>F280+F337+F435+F430</f>
        <v>237675.19999999998</v>
      </c>
      <c r="G279" s="385"/>
      <c r="H279" s="385"/>
      <c r="I279" s="385"/>
    </row>
    <row r="280" spans="1:9">
      <c r="A280" s="331" t="s">
        <v>93</v>
      </c>
      <c r="B280" s="327" t="s">
        <v>226</v>
      </c>
      <c r="C280" s="327" t="s">
        <v>206</v>
      </c>
      <c r="D280" s="328"/>
      <c r="E280" s="328"/>
      <c r="F280" s="346">
        <f>F281+F315+F294+F287+F301</f>
        <v>48458.9</v>
      </c>
    </row>
    <row r="281" spans="1:9" ht="31.5">
      <c r="A281" s="323" t="s">
        <v>500</v>
      </c>
      <c r="B281" s="321" t="s">
        <v>226</v>
      </c>
      <c r="C281" s="321" t="s">
        <v>206</v>
      </c>
      <c r="D281" s="322" t="s">
        <v>306</v>
      </c>
      <c r="E281" s="322"/>
      <c r="F281" s="347">
        <f>F282</f>
        <v>50</v>
      </c>
    </row>
    <row r="282" spans="1:9">
      <c r="A282" s="323" t="s">
        <v>307</v>
      </c>
      <c r="B282" s="321" t="s">
        <v>226</v>
      </c>
      <c r="C282" s="321" t="s">
        <v>206</v>
      </c>
      <c r="D282" s="322" t="s">
        <v>308</v>
      </c>
      <c r="E282" s="322"/>
      <c r="F282" s="347">
        <f>F283</f>
        <v>50</v>
      </c>
    </row>
    <row r="283" spans="1:9" ht="31.5">
      <c r="A283" s="323" t="s">
        <v>309</v>
      </c>
      <c r="B283" s="321" t="s">
        <v>226</v>
      </c>
      <c r="C283" s="321" t="s">
        <v>206</v>
      </c>
      <c r="D283" s="322" t="s">
        <v>310</v>
      </c>
      <c r="E283" s="322"/>
      <c r="F283" s="347">
        <f>F284</f>
        <v>50</v>
      </c>
    </row>
    <row r="284" spans="1:9" ht="31.5">
      <c r="A284" s="323" t="s">
        <v>530</v>
      </c>
      <c r="B284" s="321" t="s">
        <v>226</v>
      </c>
      <c r="C284" s="321" t="s">
        <v>206</v>
      </c>
      <c r="D284" s="322" t="s">
        <v>311</v>
      </c>
      <c r="E284" s="322"/>
      <c r="F284" s="347">
        <f>F285</f>
        <v>50</v>
      </c>
    </row>
    <row r="285" spans="1:9" ht="31.5">
      <c r="A285" s="338" t="s">
        <v>227</v>
      </c>
      <c r="B285" s="321" t="s">
        <v>226</v>
      </c>
      <c r="C285" s="321" t="s">
        <v>206</v>
      </c>
      <c r="D285" s="322" t="s">
        <v>311</v>
      </c>
      <c r="E285" s="322">
        <v>600</v>
      </c>
      <c r="F285" s="347">
        <f>F286</f>
        <v>50</v>
      </c>
    </row>
    <row r="286" spans="1:9">
      <c r="A286" s="338" t="s">
        <v>228</v>
      </c>
      <c r="B286" s="321" t="s">
        <v>226</v>
      </c>
      <c r="C286" s="321" t="s">
        <v>206</v>
      </c>
      <c r="D286" s="322" t="s">
        <v>311</v>
      </c>
      <c r="E286" s="322">
        <v>610</v>
      </c>
      <c r="F286" s="347">
        <v>50</v>
      </c>
    </row>
    <row r="287" spans="1:9" ht="31.5">
      <c r="A287" s="352" t="s">
        <v>390</v>
      </c>
      <c r="B287" s="321" t="s">
        <v>226</v>
      </c>
      <c r="C287" s="321" t="s">
        <v>206</v>
      </c>
      <c r="D287" s="322" t="s">
        <v>312</v>
      </c>
      <c r="E287" s="322"/>
      <c r="F287" s="347">
        <f>F288</f>
        <v>434</v>
      </c>
    </row>
    <row r="288" spans="1:9" ht="31.5">
      <c r="A288" s="352" t="s">
        <v>391</v>
      </c>
      <c r="B288" s="321" t="s">
        <v>226</v>
      </c>
      <c r="C288" s="321" t="s">
        <v>206</v>
      </c>
      <c r="D288" s="351" t="s">
        <v>313</v>
      </c>
      <c r="E288" s="322"/>
      <c r="F288" s="347">
        <f>F289</f>
        <v>434</v>
      </c>
    </row>
    <row r="289" spans="1:6" ht="31.5">
      <c r="A289" s="352" t="s">
        <v>531</v>
      </c>
      <c r="B289" s="321" t="s">
        <v>226</v>
      </c>
      <c r="C289" s="321" t="s">
        <v>206</v>
      </c>
      <c r="D289" s="322" t="s">
        <v>314</v>
      </c>
      <c r="E289" s="322"/>
      <c r="F289" s="347">
        <f>F292+F290</f>
        <v>434</v>
      </c>
    </row>
    <row r="290" spans="1:6" ht="31.5">
      <c r="A290" s="338" t="s">
        <v>215</v>
      </c>
      <c r="B290" s="321" t="s">
        <v>226</v>
      </c>
      <c r="C290" s="321" t="s">
        <v>206</v>
      </c>
      <c r="D290" s="322" t="s">
        <v>314</v>
      </c>
      <c r="E290" s="322">
        <v>200</v>
      </c>
      <c r="F290" s="347">
        <f>F291</f>
        <v>112</v>
      </c>
    </row>
    <row r="291" spans="1:6" ht="31.5">
      <c r="A291" s="349" t="s">
        <v>216</v>
      </c>
      <c r="B291" s="321" t="s">
        <v>226</v>
      </c>
      <c r="C291" s="321" t="s">
        <v>206</v>
      </c>
      <c r="D291" s="322" t="s">
        <v>314</v>
      </c>
      <c r="E291" s="322">
        <v>240</v>
      </c>
      <c r="F291" s="347">
        <v>112</v>
      </c>
    </row>
    <row r="292" spans="1:6" ht="31.5">
      <c r="A292" s="338" t="s">
        <v>227</v>
      </c>
      <c r="B292" s="321" t="s">
        <v>226</v>
      </c>
      <c r="C292" s="321" t="s">
        <v>206</v>
      </c>
      <c r="D292" s="322" t="s">
        <v>314</v>
      </c>
      <c r="E292" s="322">
        <v>600</v>
      </c>
      <c r="F292" s="347">
        <f>F293</f>
        <v>322</v>
      </c>
    </row>
    <row r="293" spans="1:6">
      <c r="A293" s="338" t="s">
        <v>228</v>
      </c>
      <c r="B293" s="321" t="s">
        <v>226</v>
      </c>
      <c r="C293" s="321" t="s">
        <v>206</v>
      </c>
      <c r="D293" s="322" t="s">
        <v>314</v>
      </c>
      <c r="E293" s="322">
        <v>610</v>
      </c>
      <c r="F293" s="347">
        <f>30+292</f>
        <v>322</v>
      </c>
    </row>
    <row r="294" spans="1:6" ht="47.25">
      <c r="A294" s="338" t="s">
        <v>224</v>
      </c>
      <c r="B294" s="321" t="s">
        <v>226</v>
      </c>
      <c r="C294" s="321" t="s">
        <v>206</v>
      </c>
      <c r="D294" s="340" t="s">
        <v>350</v>
      </c>
      <c r="E294" s="340"/>
      <c r="F294" s="347">
        <f>F295</f>
        <v>122.5</v>
      </c>
    </row>
    <row r="295" spans="1:6" ht="31.5">
      <c r="A295" s="338" t="s">
        <v>351</v>
      </c>
      <c r="B295" s="321" t="s">
        <v>226</v>
      </c>
      <c r="C295" s="321" t="s">
        <v>206</v>
      </c>
      <c r="D295" s="340" t="s">
        <v>352</v>
      </c>
      <c r="E295" s="340"/>
      <c r="F295" s="347">
        <f>F296</f>
        <v>122.5</v>
      </c>
    </row>
    <row r="296" spans="1:6" ht="31.5">
      <c r="A296" s="338" t="s">
        <v>537</v>
      </c>
      <c r="B296" s="321" t="s">
        <v>226</v>
      </c>
      <c r="C296" s="321" t="s">
        <v>206</v>
      </c>
      <c r="D296" s="340" t="s">
        <v>353</v>
      </c>
      <c r="E296" s="340"/>
      <c r="F296" s="347">
        <f>F299+F297</f>
        <v>122.5</v>
      </c>
    </row>
    <row r="297" spans="1:6" ht="31.5">
      <c r="A297" s="338" t="s">
        <v>215</v>
      </c>
      <c r="B297" s="321" t="s">
        <v>226</v>
      </c>
      <c r="C297" s="321" t="s">
        <v>206</v>
      </c>
      <c r="D297" s="340" t="s">
        <v>353</v>
      </c>
      <c r="E297" s="340">
        <v>200</v>
      </c>
      <c r="F297" s="347">
        <f>F298</f>
        <v>48.5</v>
      </c>
    </row>
    <row r="298" spans="1:6" ht="31.5">
      <c r="A298" s="349" t="s">
        <v>216</v>
      </c>
      <c r="B298" s="321" t="s">
        <v>226</v>
      </c>
      <c r="C298" s="321" t="s">
        <v>206</v>
      </c>
      <c r="D298" s="340" t="s">
        <v>353</v>
      </c>
      <c r="E298" s="340">
        <v>240</v>
      </c>
      <c r="F298" s="347">
        <v>48.5</v>
      </c>
    </row>
    <row r="299" spans="1:6" ht="31.5">
      <c r="A299" s="338" t="s">
        <v>227</v>
      </c>
      <c r="B299" s="321" t="s">
        <v>226</v>
      </c>
      <c r="C299" s="321" t="s">
        <v>206</v>
      </c>
      <c r="D299" s="340" t="s">
        <v>353</v>
      </c>
      <c r="E299" s="340">
        <v>600</v>
      </c>
      <c r="F299" s="347">
        <f t="shared" ref="F299" si="4">F300</f>
        <v>74</v>
      </c>
    </row>
    <row r="300" spans="1:6">
      <c r="A300" s="338" t="s">
        <v>228</v>
      </c>
      <c r="B300" s="321" t="s">
        <v>226</v>
      </c>
      <c r="C300" s="321" t="s">
        <v>206</v>
      </c>
      <c r="D300" s="340" t="s">
        <v>353</v>
      </c>
      <c r="E300" s="340">
        <v>610</v>
      </c>
      <c r="F300" s="347">
        <v>74</v>
      </c>
    </row>
    <row r="301" spans="1:6" ht="31.5">
      <c r="A301" s="338" t="s">
        <v>258</v>
      </c>
      <c r="B301" s="321" t="s">
        <v>226</v>
      </c>
      <c r="C301" s="321" t="s">
        <v>206</v>
      </c>
      <c r="D301" s="340" t="s">
        <v>295</v>
      </c>
      <c r="E301" s="340"/>
      <c r="F301" s="347">
        <f>F302</f>
        <v>31394.2</v>
      </c>
    </row>
    <row r="302" spans="1:6">
      <c r="A302" s="338" t="s">
        <v>315</v>
      </c>
      <c r="B302" s="321" t="s">
        <v>226</v>
      </c>
      <c r="C302" s="321" t="s">
        <v>206</v>
      </c>
      <c r="D302" s="340" t="s">
        <v>316</v>
      </c>
      <c r="E302" s="340"/>
      <c r="F302" s="347">
        <f>F303+F310</f>
        <v>31394.2</v>
      </c>
    </row>
    <row r="303" spans="1:6" ht="31.5">
      <c r="A303" s="338" t="s">
        <v>97</v>
      </c>
      <c r="B303" s="321" t="s">
        <v>226</v>
      </c>
      <c r="C303" s="321" t="s">
        <v>206</v>
      </c>
      <c r="D303" s="340" t="s">
        <v>386</v>
      </c>
      <c r="E303" s="340"/>
      <c r="F303" s="347">
        <f>F304+F306+F308</f>
        <v>30767.4</v>
      </c>
    </row>
    <row r="304" spans="1:6" ht="63">
      <c r="A304" s="338" t="s">
        <v>277</v>
      </c>
      <c r="B304" s="321" t="s">
        <v>226</v>
      </c>
      <c r="C304" s="321" t="s">
        <v>206</v>
      </c>
      <c r="D304" s="340" t="s">
        <v>386</v>
      </c>
      <c r="E304" s="340">
        <v>100</v>
      </c>
      <c r="F304" s="347">
        <f>F305</f>
        <v>3268</v>
      </c>
    </row>
    <row r="305" spans="1:6">
      <c r="A305" s="338" t="s">
        <v>282</v>
      </c>
      <c r="B305" s="321" t="s">
        <v>226</v>
      </c>
      <c r="C305" s="321" t="s">
        <v>206</v>
      </c>
      <c r="D305" s="340" t="s">
        <v>386</v>
      </c>
      <c r="E305" s="340">
        <v>110</v>
      </c>
      <c r="F305" s="347">
        <v>3268</v>
      </c>
    </row>
    <row r="306" spans="1:6" s="356" customFormat="1" ht="31.5">
      <c r="A306" s="338" t="s">
        <v>215</v>
      </c>
      <c r="B306" s="321" t="s">
        <v>226</v>
      </c>
      <c r="C306" s="321" t="s">
        <v>206</v>
      </c>
      <c r="D306" s="322" t="s">
        <v>386</v>
      </c>
      <c r="E306" s="322">
        <v>200</v>
      </c>
      <c r="F306" s="347">
        <f>F307</f>
        <v>18.899999999999999</v>
      </c>
    </row>
    <row r="307" spans="1:6" s="356" customFormat="1" ht="31.5">
      <c r="A307" s="349" t="s">
        <v>216</v>
      </c>
      <c r="B307" s="321" t="s">
        <v>226</v>
      </c>
      <c r="C307" s="321" t="s">
        <v>206</v>
      </c>
      <c r="D307" s="322" t="s">
        <v>386</v>
      </c>
      <c r="E307" s="322">
        <v>240</v>
      </c>
      <c r="F307" s="347">
        <v>18.899999999999999</v>
      </c>
    </row>
    <row r="308" spans="1:6" ht="31.5">
      <c r="A308" s="338" t="s">
        <v>227</v>
      </c>
      <c r="B308" s="321" t="s">
        <v>226</v>
      </c>
      <c r="C308" s="321" t="s">
        <v>206</v>
      </c>
      <c r="D308" s="322" t="s">
        <v>386</v>
      </c>
      <c r="E308" s="322">
        <v>600</v>
      </c>
      <c r="F308" s="347">
        <f>F309</f>
        <v>27480.5</v>
      </c>
    </row>
    <row r="309" spans="1:6">
      <c r="A309" s="338" t="s">
        <v>228</v>
      </c>
      <c r="B309" s="321" t="s">
        <v>226</v>
      </c>
      <c r="C309" s="321" t="s">
        <v>206</v>
      </c>
      <c r="D309" s="322" t="s">
        <v>386</v>
      </c>
      <c r="E309" s="322">
        <v>610</v>
      </c>
      <c r="F309" s="347">
        <f>27816.2-335.7</f>
        <v>27480.5</v>
      </c>
    </row>
    <row r="310" spans="1:6" ht="63">
      <c r="A310" s="323" t="s">
        <v>317</v>
      </c>
      <c r="B310" s="321" t="s">
        <v>226</v>
      </c>
      <c r="C310" s="321" t="s">
        <v>206</v>
      </c>
      <c r="D310" s="322" t="s">
        <v>387</v>
      </c>
      <c r="E310" s="322"/>
      <c r="F310" s="347">
        <f>F311+F313</f>
        <v>626.80000000000007</v>
      </c>
    </row>
    <row r="311" spans="1:6" ht="31.5">
      <c r="A311" s="338" t="s">
        <v>215</v>
      </c>
      <c r="B311" s="321" t="s">
        <v>226</v>
      </c>
      <c r="C311" s="321" t="s">
        <v>206</v>
      </c>
      <c r="D311" s="322" t="s">
        <v>387</v>
      </c>
      <c r="E311" s="322">
        <v>200</v>
      </c>
      <c r="F311" s="347">
        <f>F312</f>
        <v>79.2</v>
      </c>
    </row>
    <row r="312" spans="1:6" ht="31.5">
      <c r="A312" s="349" t="s">
        <v>216</v>
      </c>
      <c r="B312" s="321" t="s">
        <v>226</v>
      </c>
      <c r="C312" s="321" t="s">
        <v>206</v>
      </c>
      <c r="D312" s="322" t="s">
        <v>387</v>
      </c>
      <c r="E312" s="322">
        <v>240</v>
      </c>
      <c r="F312" s="347">
        <v>79.2</v>
      </c>
    </row>
    <row r="313" spans="1:6" ht="31.5">
      <c r="A313" s="338" t="s">
        <v>227</v>
      </c>
      <c r="B313" s="321" t="s">
        <v>226</v>
      </c>
      <c r="C313" s="321" t="s">
        <v>206</v>
      </c>
      <c r="D313" s="322" t="s">
        <v>387</v>
      </c>
      <c r="E313" s="322">
        <v>600</v>
      </c>
      <c r="F313" s="347">
        <f>F314</f>
        <v>547.6</v>
      </c>
    </row>
    <row r="314" spans="1:6">
      <c r="A314" s="338" t="s">
        <v>228</v>
      </c>
      <c r="B314" s="321" t="s">
        <v>226</v>
      </c>
      <c r="C314" s="321" t="s">
        <v>206</v>
      </c>
      <c r="D314" s="322" t="s">
        <v>387</v>
      </c>
      <c r="E314" s="322">
        <v>610</v>
      </c>
      <c r="F314" s="347">
        <v>547.6</v>
      </c>
    </row>
    <row r="315" spans="1:6">
      <c r="A315" s="338" t="s">
        <v>318</v>
      </c>
      <c r="B315" s="321" t="s">
        <v>226</v>
      </c>
      <c r="C315" s="321" t="s">
        <v>206</v>
      </c>
      <c r="D315" s="340" t="s">
        <v>319</v>
      </c>
      <c r="E315" s="340"/>
      <c r="F315" s="347">
        <f>F316</f>
        <v>16458.2</v>
      </c>
    </row>
    <row r="316" spans="1:6" ht="31.5">
      <c r="A316" s="338" t="s">
        <v>320</v>
      </c>
      <c r="B316" s="321" t="s">
        <v>226</v>
      </c>
      <c r="C316" s="321" t="s">
        <v>206</v>
      </c>
      <c r="D316" s="340" t="s">
        <v>321</v>
      </c>
      <c r="E316" s="340"/>
      <c r="F316" s="347">
        <f>F317+F326+F330</f>
        <v>16458.2</v>
      </c>
    </row>
    <row r="317" spans="1:6" ht="31.5">
      <c r="A317" s="338" t="s">
        <v>322</v>
      </c>
      <c r="B317" s="321" t="s">
        <v>226</v>
      </c>
      <c r="C317" s="321" t="s">
        <v>206</v>
      </c>
      <c r="D317" s="340" t="s">
        <v>323</v>
      </c>
      <c r="E317" s="340"/>
      <c r="F317" s="347">
        <f>F318+F323</f>
        <v>15690.9</v>
      </c>
    </row>
    <row r="318" spans="1:6" ht="47.25">
      <c r="A318" s="338" t="s">
        <v>324</v>
      </c>
      <c r="B318" s="321" t="s">
        <v>226</v>
      </c>
      <c r="C318" s="321" t="s">
        <v>206</v>
      </c>
      <c r="D318" s="340" t="s">
        <v>325</v>
      </c>
      <c r="E318" s="340"/>
      <c r="F318" s="347">
        <f>F319+F321</f>
        <v>2351.5</v>
      </c>
    </row>
    <row r="319" spans="1:6" ht="63">
      <c r="A319" s="338" t="s">
        <v>277</v>
      </c>
      <c r="B319" s="321" t="s">
        <v>226</v>
      </c>
      <c r="C319" s="321" t="s">
        <v>206</v>
      </c>
      <c r="D319" s="340" t="s">
        <v>325</v>
      </c>
      <c r="E319" s="340">
        <v>100</v>
      </c>
      <c r="F319" s="347">
        <f>F320</f>
        <v>1919.1</v>
      </c>
    </row>
    <row r="320" spans="1:6">
      <c r="A320" s="355" t="s">
        <v>282</v>
      </c>
      <c r="B320" s="321" t="s">
        <v>226</v>
      </c>
      <c r="C320" s="321" t="s">
        <v>206</v>
      </c>
      <c r="D320" s="340" t="s">
        <v>325</v>
      </c>
      <c r="E320" s="340">
        <v>110</v>
      </c>
      <c r="F320" s="347">
        <v>1919.1</v>
      </c>
    </row>
    <row r="321" spans="1:6" ht="31.5">
      <c r="A321" s="338" t="s">
        <v>215</v>
      </c>
      <c r="B321" s="321" t="s">
        <v>226</v>
      </c>
      <c r="C321" s="321" t="s">
        <v>206</v>
      </c>
      <c r="D321" s="340" t="s">
        <v>325</v>
      </c>
      <c r="E321" s="340">
        <v>200</v>
      </c>
      <c r="F321" s="347">
        <f>F322</f>
        <v>432.4</v>
      </c>
    </row>
    <row r="322" spans="1:6" ht="31.5">
      <c r="A322" s="349" t="s">
        <v>216</v>
      </c>
      <c r="B322" s="321" t="s">
        <v>226</v>
      </c>
      <c r="C322" s="321" t="s">
        <v>206</v>
      </c>
      <c r="D322" s="340" t="s">
        <v>325</v>
      </c>
      <c r="E322" s="340">
        <v>240</v>
      </c>
      <c r="F322" s="347">
        <f>442.4-10</f>
        <v>432.4</v>
      </c>
    </row>
    <row r="323" spans="1:6" ht="31.5">
      <c r="A323" s="349" t="s">
        <v>326</v>
      </c>
      <c r="B323" s="321" t="s">
        <v>226</v>
      </c>
      <c r="C323" s="321" t="s">
        <v>206</v>
      </c>
      <c r="D323" s="340" t="s">
        <v>327</v>
      </c>
      <c r="E323" s="340"/>
      <c r="F323" s="347">
        <f>F324</f>
        <v>13339.4</v>
      </c>
    </row>
    <row r="324" spans="1:6" ht="31.5">
      <c r="A324" s="338" t="s">
        <v>227</v>
      </c>
      <c r="B324" s="321" t="s">
        <v>226</v>
      </c>
      <c r="C324" s="321" t="s">
        <v>206</v>
      </c>
      <c r="D324" s="322" t="s">
        <v>327</v>
      </c>
      <c r="E324" s="322">
        <v>600</v>
      </c>
      <c r="F324" s="347">
        <f>F325</f>
        <v>13339.4</v>
      </c>
    </row>
    <row r="325" spans="1:6">
      <c r="A325" s="338" t="s">
        <v>228</v>
      </c>
      <c r="B325" s="321" t="s">
        <v>226</v>
      </c>
      <c r="C325" s="321" t="s">
        <v>206</v>
      </c>
      <c r="D325" s="322" t="s">
        <v>327</v>
      </c>
      <c r="E325" s="322">
        <v>610</v>
      </c>
      <c r="F325" s="347">
        <f>9650.8+3222.9-40+121+384.7</f>
        <v>13339.4</v>
      </c>
    </row>
    <row r="326" spans="1:6" ht="47.25">
      <c r="A326" s="338" t="s">
        <v>328</v>
      </c>
      <c r="B326" s="321" t="s">
        <v>226</v>
      </c>
      <c r="C326" s="321" t="s">
        <v>206</v>
      </c>
      <c r="D326" s="322" t="s">
        <v>329</v>
      </c>
      <c r="E326" s="322"/>
      <c r="F326" s="347">
        <f>F327</f>
        <v>700</v>
      </c>
    </row>
    <row r="327" spans="1:6" ht="47.25">
      <c r="A327" s="338" t="s">
        <v>330</v>
      </c>
      <c r="B327" s="321" t="s">
        <v>226</v>
      </c>
      <c r="C327" s="321" t="s">
        <v>206</v>
      </c>
      <c r="D327" s="322" t="s">
        <v>331</v>
      </c>
      <c r="E327" s="322"/>
      <c r="F327" s="347">
        <f>F328</f>
        <v>700</v>
      </c>
    </row>
    <row r="328" spans="1:6" ht="31.5">
      <c r="A328" s="338" t="s">
        <v>215</v>
      </c>
      <c r="B328" s="321" t="s">
        <v>226</v>
      </c>
      <c r="C328" s="321" t="s">
        <v>206</v>
      </c>
      <c r="D328" s="322" t="s">
        <v>331</v>
      </c>
      <c r="E328" s="322">
        <v>200</v>
      </c>
      <c r="F328" s="347">
        <f>F329</f>
        <v>700</v>
      </c>
    </row>
    <row r="329" spans="1:6" ht="31.5">
      <c r="A329" s="349" t="s">
        <v>216</v>
      </c>
      <c r="B329" s="321" t="s">
        <v>226</v>
      </c>
      <c r="C329" s="321" t="s">
        <v>206</v>
      </c>
      <c r="D329" s="322" t="s">
        <v>331</v>
      </c>
      <c r="E329" s="322">
        <v>240</v>
      </c>
      <c r="F329" s="347">
        <v>700</v>
      </c>
    </row>
    <row r="330" spans="1:6" ht="47.25">
      <c r="A330" s="323" t="s">
        <v>332</v>
      </c>
      <c r="B330" s="321" t="s">
        <v>226</v>
      </c>
      <c r="C330" s="321" t="s">
        <v>206</v>
      </c>
      <c r="D330" s="357" t="s">
        <v>556</v>
      </c>
      <c r="E330" s="322"/>
      <c r="F330" s="347">
        <f>F331+F334</f>
        <v>67.3</v>
      </c>
    </row>
    <row r="331" spans="1:6" ht="47.25">
      <c r="A331" s="352" t="s">
        <v>333</v>
      </c>
      <c r="B331" s="358" t="s">
        <v>226</v>
      </c>
      <c r="C331" s="358" t="s">
        <v>206</v>
      </c>
      <c r="D331" s="357" t="s">
        <v>557</v>
      </c>
      <c r="E331" s="322"/>
      <c r="F331" s="347">
        <f>F332</f>
        <v>10</v>
      </c>
    </row>
    <row r="332" spans="1:6">
      <c r="A332" s="344" t="s">
        <v>217</v>
      </c>
      <c r="B332" s="321" t="s">
        <v>226</v>
      </c>
      <c r="C332" s="321" t="s">
        <v>206</v>
      </c>
      <c r="D332" s="357" t="s">
        <v>557</v>
      </c>
      <c r="E332" s="322">
        <v>800</v>
      </c>
      <c r="F332" s="347">
        <f>F333</f>
        <v>10</v>
      </c>
    </row>
    <row r="333" spans="1:6">
      <c r="A333" s="349" t="s">
        <v>334</v>
      </c>
      <c r="B333" s="321" t="s">
        <v>226</v>
      </c>
      <c r="C333" s="321" t="s">
        <v>206</v>
      </c>
      <c r="D333" s="357" t="s">
        <v>557</v>
      </c>
      <c r="E333" s="322">
        <v>830</v>
      </c>
      <c r="F333" s="347">
        <v>10</v>
      </c>
    </row>
    <row r="334" spans="1:6" ht="47.25">
      <c r="A334" s="352" t="s">
        <v>335</v>
      </c>
      <c r="B334" s="358" t="s">
        <v>226</v>
      </c>
      <c r="C334" s="358" t="s">
        <v>206</v>
      </c>
      <c r="D334" s="357" t="s">
        <v>558</v>
      </c>
      <c r="E334" s="322"/>
      <c r="F334" s="347">
        <f>F335</f>
        <v>57.3</v>
      </c>
    </row>
    <row r="335" spans="1:6" ht="31.5">
      <c r="A335" s="352" t="s">
        <v>227</v>
      </c>
      <c r="B335" s="321" t="s">
        <v>226</v>
      </c>
      <c r="C335" s="321" t="s">
        <v>206</v>
      </c>
      <c r="D335" s="357" t="s">
        <v>558</v>
      </c>
      <c r="E335" s="357">
        <v>600</v>
      </c>
      <c r="F335" s="347">
        <f>F336</f>
        <v>57.3</v>
      </c>
    </row>
    <row r="336" spans="1:6">
      <c r="A336" s="355" t="s">
        <v>228</v>
      </c>
      <c r="B336" s="321" t="s">
        <v>226</v>
      </c>
      <c r="C336" s="321" t="s">
        <v>206</v>
      </c>
      <c r="D336" s="357" t="s">
        <v>558</v>
      </c>
      <c r="E336" s="359">
        <v>610</v>
      </c>
      <c r="F336" s="347">
        <f>40+17.3</f>
        <v>57.3</v>
      </c>
    </row>
    <row r="337" spans="1:6">
      <c r="A337" s="331" t="s">
        <v>100</v>
      </c>
      <c r="B337" s="327" t="s">
        <v>226</v>
      </c>
      <c r="C337" s="327" t="s">
        <v>221</v>
      </c>
      <c r="D337" s="322"/>
      <c r="E337" s="328"/>
      <c r="F337" s="346">
        <f>F338+F404+F385+F378+F349+F356+F361+F368+F373</f>
        <v>178301</v>
      </c>
    </row>
    <row r="338" spans="1:6" ht="31.5">
      <c r="A338" s="323" t="s">
        <v>500</v>
      </c>
      <c r="B338" s="321" t="s">
        <v>226</v>
      </c>
      <c r="C338" s="321" t="s">
        <v>221</v>
      </c>
      <c r="D338" s="322" t="s">
        <v>306</v>
      </c>
      <c r="E338" s="322"/>
      <c r="F338" s="347">
        <f>F339+F344</f>
        <v>111</v>
      </c>
    </row>
    <row r="339" spans="1:6">
      <c r="A339" s="323" t="s">
        <v>307</v>
      </c>
      <c r="B339" s="321" t="s">
        <v>226</v>
      </c>
      <c r="C339" s="321" t="s">
        <v>221</v>
      </c>
      <c r="D339" s="322" t="s">
        <v>308</v>
      </c>
      <c r="E339" s="322"/>
      <c r="F339" s="347">
        <f>F340</f>
        <v>105</v>
      </c>
    </row>
    <row r="340" spans="1:6" ht="31.5">
      <c r="A340" s="323" t="s">
        <v>309</v>
      </c>
      <c r="B340" s="321" t="s">
        <v>226</v>
      </c>
      <c r="C340" s="321" t="s">
        <v>221</v>
      </c>
      <c r="D340" s="322" t="s">
        <v>310</v>
      </c>
      <c r="E340" s="322"/>
      <c r="F340" s="347">
        <f>F341</f>
        <v>105</v>
      </c>
    </row>
    <row r="341" spans="1:6" ht="31.5">
      <c r="A341" s="323" t="s">
        <v>532</v>
      </c>
      <c r="B341" s="321" t="s">
        <v>226</v>
      </c>
      <c r="C341" s="321" t="s">
        <v>221</v>
      </c>
      <c r="D341" s="322" t="s">
        <v>311</v>
      </c>
      <c r="E341" s="322"/>
      <c r="F341" s="347">
        <f>F342</f>
        <v>105</v>
      </c>
    </row>
    <row r="342" spans="1:6" ht="31.5">
      <c r="A342" s="338" t="s">
        <v>227</v>
      </c>
      <c r="B342" s="321" t="s">
        <v>226</v>
      </c>
      <c r="C342" s="321" t="s">
        <v>221</v>
      </c>
      <c r="D342" s="322" t="s">
        <v>311</v>
      </c>
      <c r="E342" s="322">
        <v>600</v>
      </c>
      <c r="F342" s="347">
        <f>F343</f>
        <v>105</v>
      </c>
    </row>
    <row r="343" spans="1:6">
      <c r="A343" s="338" t="s">
        <v>228</v>
      </c>
      <c r="B343" s="321" t="s">
        <v>226</v>
      </c>
      <c r="C343" s="321" t="s">
        <v>221</v>
      </c>
      <c r="D343" s="322" t="s">
        <v>311</v>
      </c>
      <c r="E343" s="322">
        <v>610</v>
      </c>
      <c r="F343" s="347">
        <v>105</v>
      </c>
    </row>
    <row r="344" spans="1:6" ht="31.5">
      <c r="A344" s="323" t="s">
        <v>336</v>
      </c>
      <c r="B344" s="321" t="s">
        <v>226</v>
      </c>
      <c r="C344" s="321" t="s">
        <v>221</v>
      </c>
      <c r="D344" s="322" t="s">
        <v>337</v>
      </c>
      <c r="E344" s="322"/>
      <c r="F344" s="347">
        <f>F345</f>
        <v>6</v>
      </c>
    </row>
    <row r="345" spans="1:6" ht="31.5">
      <c r="A345" s="323" t="s">
        <v>338</v>
      </c>
      <c r="B345" s="321" t="s">
        <v>226</v>
      </c>
      <c r="C345" s="321" t="s">
        <v>221</v>
      </c>
      <c r="D345" s="322" t="s">
        <v>339</v>
      </c>
      <c r="E345" s="322"/>
      <c r="F345" s="347">
        <f>F346</f>
        <v>6</v>
      </c>
    </row>
    <row r="346" spans="1:6" ht="31.5">
      <c r="A346" s="323" t="s">
        <v>533</v>
      </c>
      <c r="B346" s="321" t="s">
        <v>226</v>
      </c>
      <c r="C346" s="321" t="s">
        <v>221</v>
      </c>
      <c r="D346" s="322" t="s">
        <v>340</v>
      </c>
      <c r="E346" s="322"/>
      <c r="F346" s="347">
        <f>F347</f>
        <v>6</v>
      </c>
    </row>
    <row r="347" spans="1:6" ht="31.5">
      <c r="A347" s="338" t="s">
        <v>227</v>
      </c>
      <c r="B347" s="321" t="s">
        <v>226</v>
      </c>
      <c r="C347" s="321" t="s">
        <v>221</v>
      </c>
      <c r="D347" s="322" t="s">
        <v>340</v>
      </c>
      <c r="E347" s="322">
        <v>600</v>
      </c>
      <c r="F347" s="347">
        <f>F348</f>
        <v>6</v>
      </c>
    </row>
    <row r="348" spans="1:6">
      <c r="A348" s="338" t="s">
        <v>228</v>
      </c>
      <c r="B348" s="321" t="s">
        <v>226</v>
      </c>
      <c r="C348" s="321" t="s">
        <v>221</v>
      </c>
      <c r="D348" s="322" t="s">
        <v>340</v>
      </c>
      <c r="E348" s="322">
        <v>610</v>
      </c>
      <c r="F348" s="347">
        <v>6</v>
      </c>
    </row>
    <row r="349" spans="1:6" ht="31.5">
      <c r="A349" s="323" t="s">
        <v>341</v>
      </c>
      <c r="B349" s="321" t="s">
        <v>226</v>
      </c>
      <c r="C349" s="321" t="s">
        <v>221</v>
      </c>
      <c r="D349" s="322" t="s">
        <v>342</v>
      </c>
      <c r="E349" s="328"/>
      <c r="F349" s="347">
        <f>F350</f>
        <v>629.20000000000005</v>
      </c>
    </row>
    <row r="350" spans="1:6" ht="31.5">
      <c r="A350" s="323" t="s">
        <v>343</v>
      </c>
      <c r="B350" s="321" t="s">
        <v>226</v>
      </c>
      <c r="C350" s="321" t="s">
        <v>221</v>
      </c>
      <c r="D350" s="322" t="s">
        <v>344</v>
      </c>
      <c r="E350" s="328"/>
      <c r="F350" s="347">
        <f>F351</f>
        <v>629.20000000000005</v>
      </c>
    </row>
    <row r="351" spans="1:6" ht="31.5">
      <c r="A351" s="323" t="s">
        <v>534</v>
      </c>
      <c r="B351" s="321" t="s">
        <v>226</v>
      </c>
      <c r="C351" s="321" t="s">
        <v>221</v>
      </c>
      <c r="D351" s="322" t="s">
        <v>345</v>
      </c>
      <c r="E351" s="328"/>
      <c r="F351" s="347">
        <f>F354+F352</f>
        <v>629.20000000000005</v>
      </c>
    </row>
    <row r="352" spans="1:6" ht="31.5">
      <c r="A352" s="338" t="s">
        <v>215</v>
      </c>
      <c r="B352" s="321" t="s">
        <v>226</v>
      </c>
      <c r="C352" s="321" t="s">
        <v>221</v>
      </c>
      <c r="D352" s="322" t="s">
        <v>345</v>
      </c>
      <c r="E352" s="322">
        <v>200</v>
      </c>
      <c r="F352" s="347">
        <f>F353</f>
        <v>155.30000000000001</v>
      </c>
    </row>
    <row r="353" spans="1:6" ht="31.5">
      <c r="A353" s="349" t="s">
        <v>216</v>
      </c>
      <c r="B353" s="321" t="s">
        <v>226</v>
      </c>
      <c r="C353" s="321" t="s">
        <v>221</v>
      </c>
      <c r="D353" s="322" t="s">
        <v>345</v>
      </c>
      <c r="E353" s="322">
        <v>240</v>
      </c>
      <c r="F353" s="347">
        <v>155.30000000000001</v>
      </c>
    </row>
    <row r="354" spans="1:6" ht="31.5">
      <c r="A354" s="338" t="s">
        <v>227</v>
      </c>
      <c r="B354" s="321" t="s">
        <v>226</v>
      </c>
      <c r="C354" s="321" t="s">
        <v>221</v>
      </c>
      <c r="D354" s="322" t="s">
        <v>345</v>
      </c>
      <c r="E354" s="322">
        <v>600</v>
      </c>
      <c r="F354" s="347">
        <f>F355</f>
        <v>473.9</v>
      </c>
    </row>
    <row r="355" spans="1:6">
      <c r="A355" s="338" t="s">
        <v>228</v>
      </c>
      <c r="B355" s="321" t="s">
        <v>226</v>
      </c>
      <c r="C355" s="321" t="s">
        <v>221</v>
      </c>
      <c r="D355" s="322" t="s">
        <v>345</v>
      </c>
      <c r="E355" s="322">
        <v>610</v>
      </c>
      <c r="F355" s="347">
        <v>473.9</v>
      </c>
    </row>
    <row r="356" spans="1:6" ht="31.5">
      <c r="A356" s="323" t="s">
        <v>242</v>
      </c>
      <c r="B356" s="321" t="s">
        <v>226</v>
      </c>
      <c r="C356" s="321" t="s">
        <v>221</v>
      </c>
      <c r="D356" s="322" t="s">
        <v>346</v>
      </c>
      <c r="E356" s="322"/>
      <c r="F356" s="347">
        <f>F357</f>
        <v>70</v>
      </c>
    </row>
    <row r="357" spans="1:6" ht="31.5">
      <c r="A357" s="323" t="s">
        <v>347</v>
      </c>
      <c r="B357" s="321" t="s">
        <v>226</v>
      </c>
      <c r="C357" s="321" t="s">
        <v>221</v>
      </c>
      <c r="D357" s="322" t="s">
        <v>348</v>
      </c>
      <c r="E357" s="322"/>
      <c r="F357" s="347">
        <f>F358</f>
        <v>70</v>
      </c>
    </row>
    <row r="358" spans="1:6" ht="31.5">
      <c r="A358" s="323" t="s">
        <v>535</v>
      </c>
      <c r="B358" s="321" t="s">
        <v>226</v>
      </c>
      <c r="C358" s="321" t="s">
        <v>221</v>
      </c>
      <c r="D358" s="322" t="s">
        <v>349</v>
      </c>
      <c r="E358" s="322"/>
      <c r="F358" s="347">
        <f>F359</f>
        <v>70</v>
      </c>
    </row>
    <row r="359" spans="1:6" ht="31.5">
      <c r="A359" s="338" t="s">
        <v>227</v>
      </c>
      <c r="B359" s="321" t="s">
        <v>226</v>
      </c>
      <c r="C359" s="321" t="s">
        <v>221</v>
      </c>
      <c r="D359" s="322" t="s">
        <v>349</v>
      </c>
      <c r="E359" s="322">
        <v>600</v>
      </c>
      <c r="F359" s="347">
        <f>F360</f>
        <v>70</v>
      </c>
    </row>
    <row r="360" spans="1:6">
      <c r="A360" s="338" t="s">
        <v>228</v>
      </c>
      <c r="B360" s="321" t="s">
        <v>226</v>
      </c>
      <c r="C360" s="321" t="s">
        <v>221</v>
      </c>
      <c r="D360" s="322" t="s">
        <v>349</v>
      </c>
      <c r="E360" s="322">
        <v>610</v>
      </c>
      <c r="F360" s="347">
        <v>70</v>
      </c>
    </row>
    <row r="361" spans="1:6" ht="31.5">
      <c r="A361" s="352" t="s">
        <v>390</v>
      </c>
      <c r="B361" s="321" t="s">
        <v>226</v>
      </c>
      <c r="C361" s="321" t="s">
        <v>221</v>
      </c>
      <c r="D361" s="322" t="s">
        <v>312</v>
      </c>
      <c r="E361" s="322"/>
      <c r="F361" s="347">
        <f>F362</f>
        <v>679.5</v>
      </c>
    </row>
    <row r="362" spans="1:6" ht="31.5">
      <c r="A362" s="352" t="s">
        <v>391</v>
      </c>
      <c r="B362" s="321" t="s">
        <v>226</v>
      </c>
      <c r="C362" s="321" t="s">
        <v>221</v>
      </c>
      <c r="D362" s="351" t="s">
        <v>313</v>
      </c>
      <c r="E362" s="322"/>
      <c r="F362" s="347">
        <f>F363</f>
        <v>679.5</v>
      </c>
    </row>
    <row r="363" spans="1:6" ht="31.5">
      <c r="A363" s="352" t="s">
        <v>531</v>
      </c>
      <c r="B363" s="321" t="s">
        <v>226</v>
      </c>
      <c r="C363" s="321" t="s">
        <v>221</v>
      </c>
      <c r="D363" s="322" t="s">
        <v>314</v>
      </c>
      <c r="E363" s="322"/>
      <c r="F363" s="347">
        <f>F364+F366</f>
        <v>679.5</v>
      </c>
    </row>
    <row r="364" spans="1:6" ht="31.5">
      <c r="A364" s="338" t="s">
        <v>215</v>
      </c>
      <c r="B364" s="321" t="s">
        <v>226</v>
      </c>
      <c r="C364" s="321" t="s">
        <v>221</v>
      </c>
      <c r="D364" s="322" t="s">
        <v>314</v>
      </c>
      <c r="E364" s="322">
        <v>200</v>
      </c>
      <c r="F364" s="347">
        <f>F365</f>
        <v>354.1</v>
      </c>
    </row>
    <row r="365" spans="1:6" ht="31.5">
      <c r="A365" s="349" t="s">
        <v>216</v>
      </c>
      <c r="B365" s="321" t="s">
        <v>226</v>
      </c>
      <c r="C365" s="321" t="s">
        <v>221</v>
      </c>
      <c r="D365" s="322" t="s">
        <v>314</v>
      </c>
      <c r="E365" s="322">
        <v>240</v>
      </c>
      <c r="F365" s="347">
        <v>354.1</v>
      </c>
    </row>
    <row r="366" spans="1:6" ht="31.5">
      <c r="A366" s="338" t="s">
        <v>227</v>
      </c>
      <c r="B366" s="321" t="s">
        <v>226</v>
      </c>
      <c r="C366" s="321" t="s">
        <v>221</v>
      </c>
      <c r="D366" s="322" t="s">
        <v>314</v>
      </c>
      <c r="E366" s="322">
        <v>600</v>
      </c>
      <c r="F366" s="347">
        <f>F367</f>
        <v>325.39999999999998</v>
      </c>
    </row>
    <row r="367" spans="1:6">
      <c r="A367" s="338" t="s">
        <v>228</v>
      </c>
      <c r="B367" s="321" t="s">
        <v>226</v>
      </c>
      <c r="C367" s="321" t="s">
        <v>221</v>
      </c>
      <c r="D367" s="322" t="s">
        <v>314</v>
      </c>
      <c r="E367" s="322">
        <v>610</v>
      </c>
      <c r="F367" s="347">
        <f>289.4+36</f>
        <v>325.39999999999998</v>
      </c>
    </row>
    <row r="368" spans="1:6">
      <c r="A368" s="338" t="s">
        <v>571</v>
      </c>
      <c r="B368" s="321" t="s">
        <v>226</v>
      </c>
      <c r="C368" s="321" t="s">
        <v>221</v>
      </c>
      <c r="D368" s="322" t="s">
        <v>572</v>
      </c>
      <c r="E368" s="322"/>
      <c r="F368" s="347">
        <f>F369</f>
        <v>120</v>
      </c>
    </row>
    <row r="369" spans="1:6" ht="31.5">
      <c r="A369" s="338" t="s">
        <v>573</v>
      </c>
      <c r="B369" s="321" t="s">
        <v>226</v>
      </c>
      <c r="C369" s="321" t="s">
        <v>221</v>
      </c>
      <c r="D369" s="322" t="s">
        <v>574</v>
      </c>
      <c r="E369" s="322"/>
      <c r="F369" s="347">
        <f>F370</f>
        <v>120</v>
      </c>
    </row>
    <row r="370" spans="1:6" ht="31.5">
      <c r="A370" s="338" t="s">
        <v>575</v>
      </c>
      <c r="B370" s="321" t="s">
        <v>226</v>
      </c>
      <c r="C370" s="321" t="s">
        <v>221</v>
      </c>
      <c r="D370" s="322" t="s">
        <v>576</v>
      </c>
      <c r="E370" s="322"/>
      <c r="F370" s="347">
        <f>F371</f>
        <v>120</v>
      </c>
    </row>
    <row r="371" spans="1:6" ht="31.5">
      <c r="A371" s="338" t="s">
        <v>215</v>
      </c>
      <c r="B371" s="321" t="s">
        <v>226</v>
      </c>
      <c r="C371" s="321" t="s">
        <v>221</v>
      </c>
      <c r="D371" s="322" t="s">
        <v>576</v>
      </c>
      <c r="E371" s="322">
        <v>200</v>
      </c>
      <c r="F371" s="347">
        <f>F372</f>
        <v>120</v>
      </c>
    </row>
    <row r="372" spans="1:6" ht="31.5">
      <c r="A372" s="349" t="s">
        <v>216</v>
      </c>
      <c r="B372" s="321" t="s">
        <v>226</v>
      </c>
      <c r="C372" s="321" t="s">
        <v>221</v>
      </c>
      <c r="D372" s="322" t="s">
        <v>576</v>
      </c>
      <c r="E372" s="322">
        <v>240</v>
      </c>
      <c r="F372" s="347">
        <v>120</v>
      </c>
    </row>
    <row r="373" spans="1:6" ht="31.5">
      <c r="A373" s="338" t="s">
        <v>569</v>
      </c>
      <c r="B373" s="321" t="s">
        <v>226</v>
      </c>
      <c r="C373" s="321" t="s">
        <v>221</v>
      </c>
      <c r="D373" s="322" t="s">
        <v>457</v>
      </c>
      <c r="E373" s="322"/>
      <c r="F373" s="347">
        <f>F374</f>
        <v>15</v>
      </c>
    </row>
    <row r="374" spans="1:6" ht="31.5">
      <c r="A374" s="338" t="s">
        <v>570</v>
      </c>
      <c r="B374" s="321" t="s">
        <v>226</v>
      </c>
      <c r="C374" s="321" t="s">
        <v>221</v>
      </c>
      <c r="D374" s="322" t="s">
        <v>577</v>
      </c>
      <c r="E374" s="322"/>
      <c r="F374" s="347">
        <f>F375</f>
        <v>15</v>
      </c>
    </row>
    <row r="375" spans="1:6" ht="31.5">
      <c r="A375" s="341" t="s">
        <v>536</v>
      </c>
      <c r="B375" s="339" t="s">
        <v>226</v>
      </c>
      <c r="C375" s="339" t="s">
        <v>221</v>
      </c>
      <c r="D375" s="340" t="s">
        <v>458</v>
      </c>
      <c r="E375" s="340"/>
      <c r="F375" s="347">
        <f>F376</f>
        <v>15</v>
      </c>
    </row>
    <row r="376" spans="1:6" ht="31.5">
      <c r="A376" s="341" t="s">
        <v>215</v>
      </c>
      <c r="B376" s="339" t="s">
        <v>226</v>
      </c>
      <c r="C376" s="339" t="s">
        <v>221</v>
      </c>
      <c r="D376" s="340" t="s">
        <v>458</v>
      </c>
      <c r="E376" s="340">
        <v>200</v>
      </c>
      <c r="F376" s="347">
        <f>F377</f>
        <v>15</v>
      </c>
    </row>
    <row r="377" spans="1:6" ht="31.5">
      <c r="A377" s="341" t="s">
        <v>216</v>
      </c>
      <c r="B377" s="339" t="s">
        <v>226</v>
      </c>
      <c r="C377" s="339" t="s">
        <v>221</v>
      </c>
      <c r="D377" s="340" t="s">
        <v>458</v>
      </c>
      <c r="E377" s="340">
        <v>240</v>
      </c>
      <c r="F377" s="347">
        <v>15</v>
      </c>
    </row>
    <row r="378" spans="1:6" ht="47.25">
      <c r="A378" s="338" t="s">
        <v>224</v>
      </c>
      <c r="B378" s="321" t="s">
        <v>226</v>
      </c>
      <c r="C378" s="321" t="s">
        <v>221</v>
      </c>
      <c r="D378" s="340" t="s">
        <v>350</v>
      </c>
      <c r="E378" s="340"/>
      <c r="F378" s="347">
        <f>F379</f>
        <v>156.5</v>
      </c>
    </row>
    <row r="379" spans="1:6" ht="31.5">
      <c r="A379" s="338" t="s">
        <v>351</v>
      </c>
      <c r="B379" s="321" t="s">
        <v>226</v>
      </c>
      <c r="C379" s="321" t="s">
        <v>221</v>
      </c>
      <c r="D379" s="340" t="s">
        <v>352</v>
      </c>
      <c r="E379" s="340"/>
      <c r="F379" s="347">
        <f>F380</f>
        <v>156.5</v>
      </c>
    </row>
    <row r="380" spans="1:6" ht="31.5">
      <c r="A380" s="338" t="s">
        <v>537</v>
      </c>
      <c r="B380" s="321" t="s">
        <v>226</v>
      </c>
      <c r="C380" s="321" t="s">
        <v>221</v>
      </c>
      <c r="D380" s="340" t="s">
        <v>353</v>
      </c>
      <c r="E380" s="340"/>
      <c r="F380" s="347">
        <f>F383+F381</f>
        <v>156.5</v>
      </c>
    </row>
    <row r="381" spans="1:6" ht="31.5">
      <c r="A381" s="341" t="s">
        <v>215</v>
      </c>
      <c r="B381" s="321" t="s">
        <v>226</v>
      </c>
      <c r="C381" s="321" t="s">
        <v>221</v>
      </c>
      <c r="D381" s="340" t="s">
        <v>353</v>
      </c>
      <c r="E381" s="340">
        <v>200</v>
      </c>
      <c r="F381" s="347">
        <f>F382</f>
        <v>34</v>
      </c>
    </row>
    <row r="382" spans="1:6" ht="31.5">
      <c r="A382" s="341" t="s">
        <v>216</v>
      </c>
      <c r="B382" s="321" t="s">
        <v>226</v>
      </c>
      <c r="C382" s="321" t="s">
        <v>221</v>
      </c>
      <c r="D382" s="340" t="s">
        <v>353</v>
      </c>
      <c r="E382" s="340">
        <v>240</v>
      </c>
      <c r="F382" s="347">
        <v>34</v>
      </c>
    </row>
    <row r="383" spans="1:6" ht="31.5">
      <c r="A383" s="338" t="s">
        <v>227</v>
      </c>
      <c r="B383" s="321" t="s">
        <v>226</v>
      </c>
      <c r="C383" s="321" t="s">
        <v>221</v>
      </c>
      <c r="D383" s="340" t="s">
        <v>353</v>
      </c>
      <c r="E383" s="340">
        <v>600</v>
      </c>
      <c r="F383" s="347">
        <f t="shared" ref="F383" si="5">F384</f>
        <v>122.5</v>
      </c>
    </row>
    <row r="384" spans="1:6">
      <c r="A384" s="338" t="s">
        <v>228</v>
      </c>
      <c r="B384" s="321" t="s">
        <v>226</v>
      </c>
      <c r="C384" s="321" t="s">
        <v>221</v>
      </c>
      <c r="D384" s="340" t="s">
        <v>353</v>
      </c>
      <c r="E384" s="340">
        <v>610</v>
      </c>
      <c r="F384" s="347">
        <f>25+97.5</f>
        <v>122.5</v>
      </c>
    </row>
    <row r="385" spans="1:6" ht="31.5">
      <c r="A385" s="323" t="s">
        <v>258</v>
      </c>
      <c r="B385" s="321" t="s">
        <v>226</v>
      </c>
      <c r="C385" s="321" t="s">
        <v>221</v>
      </c>
      <c r="D385" s="322" t="s">
        <v>295</v>
      </c>
      <c r="E385" s="322"/>
      <c r="F385" s="347">
        <f>F386+F399</f>
        <v>147180.29999999999</v>
      </c>
    </row>
    <row r="386" spans="1:6">
      <c r="A386" s="323" t="s">
        <v>315</v>
      </c>
      <c r="B386" s="321" t="s">
        <v>226</v>
      </c>
      <c r="C386" s="321" t="s">
        <v>221</v>
      </c>
      <c r="D386" s="322" t="s">
        <v>316</v>
      </c>
      <c r="E386" s="322"/>
      <c r="F386" s="347">
        <f>F387+F394</f>
        <v>135180.29999999999</v>
      </c>
    </row>
    <row r="387" spans="1:6" ht="31.5">
      <c r="A387" s="323" t="s">
        <v>354</v>
      </c>
      <c r="B387" s="321" t="s">
        <v>226</v>
      </c>
      <c r="C387" s="321" t="s">
        <v>221</v>
      </c>
      <c r="D387" s="322" t="s">
        <v>388</v>
      </c>
      <c r="E387" s="322"/>
      <c r="F387" s="347">
        <f>F388+F390+F392</f>
        <v>131887.69999999998</v>
      </c>
    </row>
    <row r="388" spans="1:6" ht="63">
      <c r="A388" s="338" t="s">
        <v>277</v>
      </c>
      <c r="B388" s="321" t="s">
        <v>226</v>
      </c>
      <c r="C388" s="321" t="s">
        <v>221</v>
      </c>
      <c r="D388" s="322" t="s">
        <v>388</v>
      </c>
      <c r="E388" s="322">
        <v>100</v>
      </c>
      <c r="F388" s="347">
        <f>F389</f>
        <v>45387.7</v>
      </c>
    </row>
    <row r="389" spans="1:6">
      <c r="A389" s="323" t="s">
        <v>282</v>
      </c>
      <c r="B389" s="321" t="s">
        <v>226</v>
      </c>
      <c r="C389" s="321" t="s">
        <v>221</v>
      </c>
      <c r="D389" s="322" t="s">
        <v>388</v>
      </c>
      <c r="E389" s="322">
        <v>110</v>
      </c>
      <c r="F389" s="347">
        <f>46689.7-1302</f>
        <v>45387.7</v>
      </c>
    </row>
    <row r="390" spans="1:6" ht="31.5">
      <c r="A390" s="338" t="s">
        <v>215</v>
      </c>
      <c r="B390" s="321" t="s">
        <v>226</v>
      </c>
      <c r="C390" s="321" t="s">
        <v>221</v>
      </c>
      <c r="D390" s="322" t="s">
        <v>388</v>
      </c>
      <c r="E390" s="322">
        <v>200</v>
      </c>
      <c r="F390" s="347">
        <f>F391</f>
        <v>556.1</v>
      </c>
    </row>
    <row r="391" spans="1:6" ht="31.5">
      <c r="A391" s="349" t="s">
        <v>216</v>
      </c>
      <c r="B391" s="321" t="s">
        <v>226</v>
      </c>
      <c r="C391" s="321" t="s">
        <v>221</v>
      </c>
      <c r="D391" s="322" t="s">
        <v>388</v>
      </c>
      <c r="E391" s="322">
        <v>240</v>
      </c>
      <c r="F391" s="347">
        <v>556.1</v>
      </c>
    </row>
    <row r="392" spans="1:6" ht="31.5">
      <c r="A392" s="338" t="s">
        <v>227</v>
      </c>
      <c r="B392" s="321" t="s">
        <v>226</v>
      </c>
      <c r="C392" s="321" t="s">
        <v>221</v>
      </c>
      <c r="D392" s="322" t="s">
        <v>388</v>
      </c>
      <c r="E392" s="322">
        <v>600</v>
      </c>
      <c r="F392" s="347">
        <f>F393</f>
        <v>85943.9</v>
      </c>
    </row>
    <row r="393" spans="1:6">
      <c r="A393" s="338" t="s">
        <v>228</v>
      </c>
      <c r="B393" s="321" t="s">
        <v>226</v>
      </c>
      <c r="C393" s="321" t="s">
        <v>221</v>
      </c>
      <c r="D393" s="322" t="s">
        <v>388</v>
      </c>
      <c r="E393" s="322">
        <v>610</v>
      </c>
      <c r="F393" s="347">
        <f>89036.2+34.1-2302.6-823.8</f>
        <v>85943.9</v>
      </c>
    </row>
    <row r="394" spans="1:6" ht="63">
      <c r="A394" s="323" t="s">
        <v>501</v>
      </c>
      <c r="B394" s="321" t="s">
        <v>226</v>
      </c>
      <c r="C394" s="321" t="s">
        <v>221</v>
      </c>
      <c r="D394" s="322" t="s">
        <v>389</v>
      </c>
      <c r="E394" s="322"/>
      <c r="F394" s="347">
        <f>F395+F397</f>
        <v>3292.6</v>
      </c>
    </row>
    <row r="395" spans="1:6" ht="31.5">
      <c r="A395" s="338" t="s">
        <v>215</v>
      </c>
      <c r="B395" s="321" t="s">
        <v>226</v>
      </c>
      <c r="C395" s="321" t="s">
        <v>221</v>
      </c>
      <c r="D395" s="322" t="s">
        <v>389</v>
      </c>
      <c r="E395" s="322">
        <v>200</v>
      </c>
      <c r="F395" s="347">
        <f>F396</f>
        <v>323.7</v>
      </c>
    </row>
    <row r="396" spans="1:6" ht="31.5">
      <c r="A396" s="349" t="s">
        <v>216</v>
      </c>
      <c r="B396" s="321" t="s">
        <v>226</v>
      </c>
      <c r="C396" s="321" t="s">
        <v>221</v>
      </c>
      <c r="D396" s="322" t="s">
        <v>389</v>
      </c>
      <c r="E396" s="322">
        <v>240</v>
      </c>
      <c r="F396" s="347">
        <v>323.7</v>
      </c>
    </row>
    <row r="397" spans="1:6" ht="31.5">
      <c r="A397" s="338" t="s">
        <v>227</v>
      </c>
      <c r="B397" s="321" t="s">
        <v>226</v>
      </c>
      <c r="C397" s="321" t="s">
        <v>221</v>
      </c>
      <c r="D397" s="322" t="s">
        <v>389</v>
      </c>
      <c r="E397" s="322">
        <v>600</v>
      </c>
      <c r="F397" s="347">
        <f>F398</f>
        <v>2968.9</v>
      </c>
    </row>
    <row r="398" spans="1:6">
      <c r="A398" s="338" t="s">
        <v>228</v>
      </c>
      <c r="B398" s="321" t="s">
        <v>226</v>
      </c>
      <c r="C398" s="321" t="s">
        <v>221</v>
      </c>
      <c r="D398" s="322" t="s">
        <v>389</v>
      </c>
      <c r="E398" s="322">
        <v>610</v>
      </c>
      <c r="F398" s="347">
        <f>2968.9</f>
        <v>2968.9</v>
      </c>
    </row>
    <row r="399" spans="1:6" s="149" customFormat="1" ht="31.5">
      <c r="A399" s="425" t="s">
        <v>646</v>
      </c>
      <c r="B399" s="439" t="s">
        <v>226</v>
      </c>
      <c r="C399" s="439" t="s">
        <v>221</v>
      </c>
      <c r="D399" s="441" t="s">
        <v>651</v>
      </c>
      <c r="E399" s="440"/>
      <c r="F399" s="405">
        <f>F400</f>
        <v>12000</v>
      </c>
    </row>
    <row r="400" spans="1:6" s="149" customFormat="1" ht="47.25">
      <c r="A400" s="425" t="s">
        <v>647</v>
      </c>
      <c r="B400" s="439" t="s">
        <v>226</v>
      </c>
      <c r="C400" s="439" t="s">
        <v>221</v>
      </c>
      <c r="D400" s="441" t="s">
        <v>650</v>
      </c>
      <c r="E400" s="440"/>
      <c r="F400" s="405">
        <f>F401</f>
        <v>12000</v>
      </c>
    </row>
    <row r="401" spans="1:6" s="149" customFormat="1" ht="31.5">
      <c r="A401" s="425" t="s">
        <v>648</v>
      </c>
      <c r="B401" s="439" t="s">
        <v>226</v>
      </c>
      <c r="C401" s="439" t="s">
        <v>221</v>
      </c>
      <c r="D401" s="441" t="s">
        <v>649</v>
      </c>
      <c r="E401" s="440"/>
      <c r="F401" s="405">
        <f>F402</f>
        <v>12000</v>
      </c>
    </row>
    <row r="402" spans="1:6" s="149" customFormat="1">
      <c r="A402" s="425" t="s">
        <v>75</v>
      </c>
      <c r="B402" s="439" t="s">
        <v>226</v>
      </c>
      <c r="C402" s="439" t="s">
        <v>221</v>
      </c>
      <c r="D402" s="441" t="s">
        <v>649</v>
      </c>
      <c r="E402" s="440">
        <v>500</v>
      </c>
      <c r="F402" s="405">
        <f>F403</f>
        <v>12000</v>
      </c>
    </row>
    <row r="403" spans="1:6" s="149" customFormat="1">
      <c r="A403" s="425" t="s">
        <v>228</v>
      </c>
      <c r="B403" s="439" t="s">
        <v>226</v>
      </c>
      <c r="C403" s="439" t="s">
        <v>221</v>
      </c>
      <c r="D403" s="441" t="s">
        <v>649</v>
      </c>
      <c r="E403" s="440">
        <v>520</v>
      </c>
      <c r="F403" s="405">
        <v>12000</v>
      </c>
    </row>
    <row r="404" spans="1:6">
      <c r="A404" s="338" t="s">
        <v>318</v>
      </c>
      <c r="B404" s="321" t="s">
        <v>226</v>
      </c>
      <c r="C404" s="321" t="s">
        <v>221</v>
      </c>
      <c r="D404" s="322" t="s">
        <v>319</v>
      </c>
      <c r="E404" s="322"/>
      <c r="F404" s="347">
        <f>F405+F417</f>
        <v>29339.5</v>
      </c>
    </row>
    <row r="405" spans="1:6" ht="31.5">
      <c r="A405" s="338" t="s">
        <v>355</v>
      </c>
      <c r="B405" s="321" t="s">
        <v>226</v>
      </c>
      <c r="C405" s="321" t="s">
        <v>221</v>
      </c>
      <c r="D405" s="322" t="s">
        <v>356</v>
      </c>
      <c r="E405" s="322"/>
      <c r="F405" s="347">
        <f>F406+F413</f>
        <v>17669.2</v>
      </c>
    </row>
    <row r="406" spans="1:6" ht="31.5">
      <c r="A406" s="338" t="s">
        <v>357</v>
      </c>
      <c r="B406" s="321" t="s">
        <v>226</v>
      </c>
      <c r="C406" s="321" t="s">
        <v>221</v>
      </c>
      <c r="D406" s="322" t="s">
        <v>358</v>
      </c>
      <c r="E406" s="322"/>
      <c r="F406" s="347">
        <f>F407+F410</f>
        <v>15869.2</v>
      </c>
    </row>
    <row r="407" spans="1:6" ht="31.5">
      <c r="A407" s="338" t="s">
        <v>359</v>
      </c>
      <c r="B407" s="321" t="s">
        <v>226</v>
      </c>
      <c r="C407" s="321" t="s">
        <v>221</v>
      </c>
      <c r="D407" s="322" t="s">
        <v>360</v>
      </c>
      <c r="E407" s="322"/>
      <c r="F407" s="347">
        <f>F408</f>
        <v>4357.5</v>
      </c>
    </row>
    <row r="408" spans="1:6" ht="31.5">
      <c r="A408" s="338" t="s">
        <v>215</v>
      </c>
      <c r="B408" s="321" t="s">
        <v>226</v>
      </c>
      <c r="C408" s="321" t="s">
        <v>221</v>
      </c>
      <c r="D408" s="322" t="s">
        <v>360</v>
      </c>
      <c r="E408" s="322">
        <v>200</v>
      </c>
      <c r="F408" s="347">
        <f>F409</f>
        <v>4357.5</v>
      </c>
    </row>
    <row r="409" spans="1:6" ht="31.5">
      <c r="A409" s="349" t="s">
        <v>216</v>
      </c>
      <c r="B409" s="321" t="s">
        <v>226</v>
      </c>
      <c r="C409" s="321" t="s">
        <v>221</v>
      </c>
      <c r="D409" s="322" t="s">
        <v>360</v>
      </c>
      <c r="E409" s="322">
        <v>240</v>
      </c>
      <c r="F409" s="347">
        <f>4163.9+9.5+100+65.6+18.5</f>
        <v>4357.5</v>
      </c>
    </row>
    <row r="410" spans="1:6" ht="31.5">
      <c r="A410" s="323" t="s">
        <v>584</v>
      </c>
      <c r="B410" s="321" t="s">
        <v>226</v>
      </c>
      <c r="C410" s="321" t="s">
        <v>221</v>
      </c>
      <c r="D410" s="322" t="s">
        <v>361</v>
      </c>
      <c r="E410" s="322"/>
      <c r="F410" s="347">
        <f>F411</f>
        <v>11511.7</v>
      </c>
    </row>
    <row r="411" spans="1:6" ht="31.5">
      <c r="A411" s="338" t="s">
        <v>227</v>
      </c>
      <c r="B411" s="321" t="s">
        <v>226</v>
      </c>
      <c r="C411" s="321" t="s">
        <v>221</v>
      </c>
      <c r="D411" s="322" t="s">
        <v>361</v>
      </c>
      <c r="E411" s="322">
        <v>600</v>
      </c>
      <c r="F411" s="347">
        <f>F412</f>
        <v>11511.7</v>
      </c>
    </row>
    <row r="412" spans="1:6">
      <c r="A412" s="338" t="s">
        <v>228</v>
      </c>
      <c r="B412" s="321" t="s">
        <v>226</v>
      </c>
      <c r="C412" s="321" t="s">
        <v>221</v>
      </c>
      <c r="D412" s="322" t="s">
        <v>361</v>
      </c>
      <c r="E412" s="322">
        <v>610</v>
      </c>
      <c r="F412" s="347">
        <f>9694.1+434.7+84.5+80+156.6+480.3+81.5+500</f>
        <v>11511.7</v>
      </c>
    </row>
    <row r="413" spans="1:6" ht="47.25">
      <c r="A413" s="323" t="s">
        <v>362</v>
      </c>
      <c r="B413" s="321" t="s">
        <v>226</v>
      </c>
      <c r="C413" s="321" t="s">
        <v>221</v>
      </c>
      <c r="D413" s="322" t="s">
        <v>363</v>
      </c>
      <c r="E413" s="322"/>
      <c r="F413" s="347">
        <f>F414</f>
        <v>1800</v>
      </c>
    </row>
    <row r="414" spans="1:6" ht="47.25">
      <c r="A414" s="323" t="s">
        <v>364</v>
      </c>
      <c r="B414" s="321" t="s">
        <v>226</v>
      </c>
      <c r="C414" s="321" t="s">
        <v>221</v>
      </c>
      <c r="D414" s="322" t="s">
        <v>365</v>
      </c>
      <c r="E414" s="322"/>
      <c r="F414" s="347">
        <f>F415</f>
        <v>1800</v>
      </c>
    </row>
    <row r="415" spans="1:6" ht="31.5">
      <c r="A415" s="338" t="s">
        <v>215</v>
      </c>
      <c r="B415" s="321" t="s">
        <v>226</v>
      </c>
      <c r="C415" s="321" t="s">
        <v>221</v>
      </c>
      <c r="D415" s="322" t="s">
        <v>365</v>
      </c>
      <c r="E415" s="322">
        <v>200</v>
      </c>
      <c r="F415" s="347">
        <f>F416</f>
        <v>1800</v>
      </c>
    </row>
    <row r="416" spans="1:6" ht="31.5">
      <c r="A416" s="349" t="s">
        <v>216</v>
      </c>
      <c r="B416" s="321" t="s">
        <v>226</v>
      </c>
      <c r="C416" s="321" t="s">
        <v>221</v>
      </c>
      <c r="D416" s="322" t="s">
        <v>365</v>
      </c>
      <c r="E416" s="322">
        <v>240</v>
      </c>
      <c r="F416" s="347">
        <v>1800</v>
      </c>
    </row>
    <row r="417" spans="1:6" ht="31.5">
      <c r="A417" s="323" t="s">
        <v>366</v>
      </c>
      <c r="B417" s="321" t="s">
        <v>226</v>
      </c>
      <c r="C417" s="321" t="s">
        <v>221</v>
      </c>
      <c r="D417" s="322" t="s">
        <v>367</v>
      </c>
      <c r="E417" s="322"/>
      <c r="F417" s="347">
        <f>F418</f>
        <v>11670.3</v>
      </c>
    </row>
    <row r="418" spans="1:6" ht="31.5">
      <c r="A418" s="352" t="s">
        <v>578</v>
      </c>
      <c r="B418" s="321" t="s">
        <v>226</v>
      </c>
      <c r="C418" s="321" t="s">
        <v>221</v>
      </c>
      <c r="D418" s="357" t="s">
        <v>579</v>
      </c>
      <c r="E418" s="322"/>
      <c r="F418" s="347">
        <f>F419+F422+F426</f>
        <v>11670.3</v>
      </c>
    </row>
    <row r="419" spans="1:6" ht="47.25">
      <c r="A419" s="323" t="s">
        <v>248</v>
      </c>
      <c r="B419" s="321" t="s">
        <v>226</v>
      </c>
      <c r="C419" s="321" t="s">
        <v>221</v>
      </c>
      <c r="D419" s="322" t="s">
        <v>368</v>
      </c>
      <c r="E419" s="322"/>
      <c r="F419" s="347">
        <f>F420</f>
        <v>11638.3</v>
      </c>
    </row>
    <row r="420" spans="1:6" ht="31.5">
      <c r="A420" s="338" t="s">
        <v>227</v>
      </c>
      <c r="B420" s="321" t="s">
        <v>226</v>
      </c>
      <c r="C420" s="321" t="s">
        <v>221</v>
      </c>
      <c r="D420" s="322" t="s">
        <v>368</v>
      </c>
      <c r="E420" s="322">
        <v>600</v>
      </c>
      <c r="F420" s="347">
        <f>F421</f>
        <v>11638.3</v>
      </c>
    </row>
    <row r="421" spans="1:6">
      <c r="A421" s="338" t="s">
        <v>228</v>
      </c>
      <c r="B421" s="321" t="s">
        <v>226</v>
      </c>
      <c r="C421" s="321" t="s">
        <v>221</v>
      </c>
      <c r="D421" s="322" t="s">
        <v>368</v>
      </c>
      <c r="E421" s="322">
        <v>610</v>
      </c>
      <c r="F421" s="347">
        <f>8237-10+15+3396.3</f>
        <v>11638.3</v>
      </c>
    </row>
    <row r="422" spans="1:6" ht="47.25">
      <c r="A422" s="338" t="s">
        <v>497</v>
      </c>
      <c r="B422" s="321" t="s">
        <v>226</v>
      </c>
      <c r="C422" s="321" t="s">
        <v>221</v>
      </c>
      <c r="D422" s="322" t="s">
        <v>559</v>
      </c>
      <c r="E422" s="322"/>
      <c r="F422" s="347">
        <f>F423</f>
        <v>22</v>
      </c>
    </row>
    <row r="423" spans="1:6" ht="63">
      <c r="A423" s="323" t="s">
        <v>249</v>
      </c>
      <c r="B423" s="321" t="s">
        <v>226</v>
      </c>
      <c r="C423" s="321" t="s">
        <v>221</v>
      </c>
      <c r="D423" s="322" t="s">
        <v>560</v>
      </c>
      <c r="E423" s="322"/>
      <c r="F423" s="347">
        <f>F425</f>
        <v>22</v>
      </c>
    </row>
    <row r="424" spans="1:6" ht="31.5">
      <c r="A424" s="338" t="s">
        <v>227</v>
      </c>
      <c r="B424" s="321" t="s">
        <v>226</v>
      </c>
      <c r="C424" s="321" t="s">
        <v>221</v>
      </c>
      <c r="D424" s="322" t="s">
        <v>560</v>
      </c>
      <c r="E424" s="322">
        <v>600</v>
      </c>
      <c r="F424" s="347">
        <f>F425</f>
        <v>22</v>
      </c>
    </row>
    <row r="425" spans="1:6">
      <c r="A425" s="338" t="s">
        <v>228</v>
      </c>
      <c r="B425" s="321" t="s">
        <v>226</v>
      </c>
      <c r="C425" s="321" t="s">
        <v>221</v>
      </c>
      <c r="D425" s="322" t="s">
        <v>560</v>
      </c>
      <c r="E425" s="322">
        <v>610</v>
      </c>
      <c r="F425" s="347">
        <f>22</f>
        <v>22</v>
      </c>
    </row>
    <row r="426" spans="1:6" ht="47.25">
      <c r="A426" s="352" t="s">
        <v>498</v>
      </c>
      <c r="B426" s="321" t="s">
        <v>226</v>
      </c>
      <c r="C426" s="321" t="s">
        <v>221</v>
      </c>
      <c r="D426" s="322" t="s">
        <v>561</v>
      </c>
      <c r="E426" s="322"/>
      <c r="F426" s="347">
        <f>F427</f>
        <v>10</v>
      </c>
    </row>
    <row r="427" spans="1:6" ht="47.25">
      <c r="A427" s="352" t="s">
        <v>499</v>
      </c>
      <c r="B427" s="321" t="s">
        <v>226</v>
      </c>
      <c r="C427" s="321" t="s">
        <v>221</v>
      </c>
      <c r="D427" s="357" t="s">
        <v>562</v>
      </c>
      <c r="E427" s="322"/>
      <c r="F427" s="347">
        <f>F428</f>
        <v>10</v>
      </c>
    </row>
    <row r="428" spans="1:6" ht="31.5">
      <c r="A428" s="352" t="s">
        <v>227</v>
      </c>
      <c r="B428" s="321" t="s">
        <v>226</v>
      </c>
      <c r="C428" s="321" t="s">
        <v>221</v>
      </c>
      <c r="D428" s="357" t="s">
        <v>562</v>
      </c>
      <c r="E428" s="357">
        <v>600</v>
      </c>
      <c r="F428" s="347">
        <f>F429</f>
        <v>10</v>
      </c>
    </row>
    <row r="429" spans="1:6">
      <c r="A429" s="355" t="s">
        <v>228</v>
      </c>
      <c r="B429" s="321" t="s">
        <v>226</v>
      </c>
      <c r="C429" s="321" t="s">
        <v>221</v>
      </c>
      <c r="D429" s="357" t="s">
        <v>562</v>
      </c>
      <c r="E429" s="359">
        <v>610</v>
      </c>
      <c r="F429" s="347">
        <v>10</v>
      </c>
    </row>
    <row r="430" spans="1:6">
      <c r="A430" s="437" t="s">
        <v>108</v>
      </c>
      <c r="B430" s="336" t="s">
        <v>226</v>
      </c>
      <c r="C430" s="336" t="s">
        <v>226</v>
      </c>
      <c r="D430" s="337"/>
      <c r="E430" s="417"/>
      <c r="F430" s="346">
        <f>F431</f>
        <v>400</v>
      </c>
    </row>
    <row r="431" spans="1:6" ht="31.5">
      <c r="A431" s="323" t="s">
        <v>634</v>
      </c>
      <c r="B431" s="339" t="s">
        <v>226</v>
      </c>
      <c r="C431" s="339" t="s">
        <v>226</v>
      </c>
      <c r="D431" s="340" t="s">
        <v>638</v>
      </c>
      <c r="E431" s="359"/>
      <c r="F431" s="347">
        <f>F432</f>
        <v>400</v>
      </c>
    </row>
    <row r="432" spans="1:6" ht="47.25">
      <c r="A432" s="323" t="s">
        <v>635</v>
      </c>
      <c r="B432" s="339" t="s">
        <v>226</v>
      </c>
      <c r="C432" s="339" t="s">
        <v>226</v>
      </c>
      <c r="D432" s="340" t="s">
        <v>639</v>
      </c>
      <c r="E432" s="359"/>
      <c r="F432" s="347">
        <f>F433</f>
        <v>400</v>
      </c>
    </row>
    <row r="433" spans="1:6" ht="31.5">
      <c r="A433" s="355" t="s">
        <v>636</v>
      </c>
      <c r="B433" s="339" t="s">
        <v>226</v>
      </c>
      <c r="C433" s="339" t="s">
        <v>226</v>
      </c>
      <c r="D433" s="340" t="s">
        <v>639</v>
      </c>
      <c r="E433" s="359">
        <v>600</v>
      </c>
      <c r="F433" s="347">
        <f>F434</f>
        <v>400</v>
      </c>
    </row>
    <row r="434" spans="1:6">
      <c r="A434" s="355" t="s">
        <v>637</v>
      </c>
      <c r="B434" s="339" t="s">
        <v>226</v>
      </c>
      <c r="C434" s="339" t="s">
        <v>226</v>
      </c>
      <c r="D434" s="340" t="s">
        <v>639</v>
      </c>
      <c r="E434" s="359">
        <v>620</v>
      </c>
      <c r="F434" s="347">
        <v>400</v>
      </c>
    </row>
    <row r="435" spans="1:6">
      <c r="A435" s="331" t="s">
        <v>113</v>
      </c>
      <c r="B435" s="327" t="s">
        <v>226</v>
      </c>
      <c r="C435" s="327" t="s">
        <v>222</v>
      </c>
      <c r="D435" s="328"/>
      <c r="E435" s="328"/>
      <c r="F435" s="346">
        <f>F436+F463+F447+F459</f>
        <v>10515.300000000001</v>
      </c>
    </row>
    <row r="436" spans="1:6" ht="31.5">
      <c r="A436" s="323" t="s">
        <v>500</v>
      </c>
      <c r="B436" s="321" t="s">
        <v>226</v>
      </c>
      <c r="C436" s="321" t="s">
        <v>222</v>
      </c>
      <c r="D436" s="322" t="s">
        <v>306</v>
      </c>
      <c r="E436" s="322"/>
      <c r="F436" s="347">
        <f>F437+F442</f>
        <v>46</v>
      </c>
    </row>
    <row r="437" spans="1:6">
      <c r="A437" s="323" t="s">
        <v>307</v>
      </c>
      <c r="B437" s="321" t="s">
        <v>226</v>
      </c>
      <c r="C437" s="321" t="s">
        <v>222</v>
      </c>
      <c r="D437" s="322" t="s">
        <v>308</v>
      </c>
      <c r="E437" s="322"/>
      <c r="F437" s="347">
        <f>F438</f>
        <v>37</v>
      </c>
    </row>
    <row r="438" spans="1:6" ht="31.5">
      <c r="A438" s="323" t="s">
        <v>309</v>
      </c>
      <c r="B438" s="321" t="s">
        <v>226</v>
      </c>
      <c r="C438" s="321" t="s">
        <v>222</v>
      </c>
      <c r="D438" s="322" t="s">
        <v>310</v>
      </c>
      <c r="E438" s="322"/>
      <c r="F438" s="347">
        <f>F439</f>
        <v>37</v>
      </c>
    </row>
    <row r="439" spans="1:6" ht="31.5">
      <c r="A439" s="323" t="s">
        <v>530</v>
      </c>
      <c r="B439" s="321" t="s">
        <v>226</v>
      </c>
      <c r="C439" s="321" t="s">
        <v>222</v>
      </c>
      <c r="D439" s="322" t="s">
        <v>311</v>
      </c>
      <c r="E439" s="322"/>
      <c r="F439" s="347">
        <f>F440</f>
        <v>37</v>
      </c>
    </row>
    <row r="440" spans="1:6" ht="31.5">
      <c r="A440" s="338" t="s">
        <v>215</v>
      </c>
      <c r="B440" s="321" t="s">
        <v>226</v>
      </c>
      <c r="C440" s="321" t="s">
        <v>222</v>
      </c>
      <c r="D440" s="322" t="s">
        <v>311</v>
      </c>
      <c r="E440" s="322">
        <v>200</v>
      </c>
      <c r="F440" s="347">
        <f>F441</f>
        <v>37</v>
      </c>
    </row>
    <row r="441" spans="1:6" ht="31.5">
      <c r="A441" s="349" t="s">
        <v>216</v>
      </c>
      <c r="B441" s="321" t="s">
        <v>226</v>
      </c>
      <c r="C441" s="321" t="s">
        <v>222</v>
      </c>
      <c r="D441" s="322" t="s">
        <v>311</v>
      </c>
      <c r="E441" s="322">
        <v>240</v>
      </c>
      <c r="F441" s="347">
        <v>37</v>
      </c>
    </row>
    <row r="442" spans="1:6" ht="31.5">
      <c r="A442" s="338" t="s">
        <v>369</v>
      </c>
      <c r="B442" s="321" t="s">
        <v>226</v>
      </c>
      <c r="C442" s="321" t="s">
        <v>222</v>
      </c>
      <c r="D442" s="322" t="s">
        <v>370</v>
      </c>
      <c r="E442" s="322"/>
      <c r="F442" s="347">
        <f>F443</f>
        <v>9</v>
      </c>
    </row>
    <row r="443" spans="1:6" ht="31.5">
      <c r="A443" s="338" t="s">
        <v>371</v>
      </c>
      <c r="B443" s="321" t="s">
        <v>226</v>
      </c>
      <c r="C443" s="321" t="s">
        <v>222</v>
      </c>
      <c r="D443" s="322" t="s">
        <v>372</v>
      </c>
      <c r="E443" s="322"/>
      <c r="F443" s="347">
        <f>F444</f>
        <v>9</v>
      </c>
    </row>
    <row r="444" spans="1:6" ht="31.5">
      <c r="A444" s="338" t="s">
        <v>538</v>
      </c>
      <c r="B444" s="321" t="s">
        <v>226</v>
      </c>
      <c r="C444" s="321" t="s">
        <v>222</v>
      </c>
      <c r="D444" s="322" t="s">
        <v>373</v>
      </c>
      <c r="E444" s="322"/>
      <c r="F444" s="347">
        <f>F445</f>
        <v>9</v>
      </c>
    </row>
    <row r="445" spans="1:6" ht="31.5">
      <c r="A445" s="338" t="s">
        <v>215</v>
      </c>
      <c r="B445" s="321" t="s">
        <v>226</v>
      </c>
      <c r="C445" s="321" t="s">
        <v>222</v>
      </c>
      <c r="D445" s="322" t="s">
        <v>373</v>
      </c>
      <c r="E445" s="322">
        <v>200</v>
      </c>
      <c r="F445" s="347">
        <f>F446</f>
        <v>9</v>
      </c>
    </row>
    <row r="446" spans="1:6" ht="31.5">
      <c r="A446" s="349" t="s">
        <v>216</v>
      </c>
      <c r="B446" s="321" t="s">
        <v>226</v>
      </c>
      <c r="C446" s="321" t="s">
        <v>222</v>
      </c>
      <c r="D446" s="322" t="s">
        <v>373</v>
      </c>
      <c r="E446" s="322">
        <v>240</v>
      </c>
      <c r="F446" s="347">
        <v>9</v>
      </c>
    </row>
    <row r="447" spans="1:6" ht="31.5">
      <c r="A447" s="323" t="s">
        <v>258</v>
      </c>
      <c r="B447" s="321" t="s">
        <v>226</v>
      </c>
      <c r="C447" s="321" t="s">
        <v>222</v>
      </c>
      <c r="D447" s="322" t="s">
        <v>295</v>
      </c>
      <c r="E447" s="322"/>
      <c r="F447" s="346">
        <f>F448</f>
        <v>245.5</v>
      </c>
    </row>
    <row r="448" spans="1:6">
      <c r="A448" s="323" t="s">
        <v>374</v>
      </c>
      <c r="B448" s="321" t="s">
        <v>226</v>
      </c>
      <c r="C448" s="321" t="s">
        <v>222</v>
      </c>
      <c r="D448" s="322" t="s">
        <v>316</v>
      </c>
      <c r="E448" s="322"/>
      <c r="F448" s="347">
        <f>F449+F454</f>
        <v>245.5</v>
      </c>
    </row>
    <row r="449" spans="1:6" ht="78.75">
      <c r="A449" s="323" t="s">
        <v>375</v>
      </c>
      <c r="B449" s="321" t="s">
        <v>226</v>
      </c>
      <c r="C449" s="321" t="s">
        <v>222</v>
      </c>
      <c r="D449" s="354" t="s">
        <v>376</v>
      </c>
      <c r="E449" s="322"/>
      <c r="F449" s="347">
        <f>F450+F452</f>
        <v>153</v>
      </c>
    </row>
    <row r="450" spans="1:6" ht="63">
      <c r="A450" s="338" t="s">
        <v>277</v>
      </c>
      <c r="B450" s="321" t="s">
        <v>226</v>
      </c>
      <c r="C450" s="321" t="s">
        <v>222</v>
      </c>
      <c r="D450" s="354" t="s">
        <v>376</v>
      </c>
      <c r="E450" s="322">
        <v>100</v>
      </c>
      <c r="F450" s="347">
        <f>F451</f>
        <v>110.60000000000001</v>
      </c>
    </row>
    <row r="451" spans="1:6">
      <c r="A451" s="323" t="s">
        <v>282</v>
      </c>
      <c r="B451" s="321" t="s">
        <v>226</v>
      </c>
      <c r="C451" s="321" t="s">
        <v>222</v>
      </c>
      <c r="D451" s="354" t="s">
        <v>376</v>
      </c>
      <c r="E451" s="322">
        <v>110</v>
      </c>
      <c r="F451" s="347">
        <f>124.4-13.8</f>
        <v>110.60000000000001</v>
      </c>
    </row>
    <row r="452" spans="1:6" ht="31.5">
      <c r="A452" s="338" t="s">
        <v>215</v>
      </c>
      <c r="B452" s="321" t="s">
        <v>226</v>
      </c>
      <c r="C452" s="321" t="s">
        <v>222</v>
      </c>
      <c r="D452" s="354" t="s">
        <v>376</v>
      </c>
      <c r="E452" s="322">
        <v>200</v>
      </c>
      <c r="F452" s="347">
        <f>F453</f>
        <v>42.4</v>
      </c>
    </row>
    <row r="453" spans="1:6" ht="31.5">
      <c r="A453" s="349" t="s">
        <v>216</v>
      </c>
      <c r="B453" s="321" t="s">
        <v>226</v>
      </c>
      <c r="C453" s="321" t="s">
        <v>222</v>
      </c>
      <c r="D453" s="354" t="s">
        <v>376</v>
      </c>
      <c r="E453" s="322">
        <v>240</v>
      </c>
      <c r="F453" s="347">
        <v>42.4</v>
      </c>
    </row>
    <row r="454" spans="1:6" ht="141.75">
      <c r="A454" s="323" t="s">
        <v>516</v>
      </c>
      <c r="B454" s="321" t="s">
        <v>226</v>
      </c>
      <c r="C454" s="321" t="s">
        <v>222</v>
      </c>
      <c r="D454" s="322" t="s">
        <v>377</v>
      </c>
      <c r="E454" s="322"/>
      <c r="F454" s="347">
        <f>F455+F457</f>
        <v>92.5</v>
      </c>
    </row>
    <row r="455" spans="1:6" ht="63">
      <c r="A455" s="338" t="s">
        <v>277</v>
      </c>
      <c r="B455" s="321" t="s">
        <v>226</v>
      </c>
      <c r="C455" s="321" t="s">
        <v>222</v>
      </c>
      <c r="D455" s="322" t="s">
        <v>377</v>
      </c>
      <c r="E455" s="322">
        <v>100</v>
      </c>
      <c r="F455" s="347">
        <f>F456</f>
        <v>82.5</v>
      </c>
    </row>
    <row r="456" spans="1:6">
      <c r="A456" s="323" t="s">
        <v>282</v>
      </c>
      <c r="B456" s="321" t="s">
        <v>226</v>
      </c>
      <c r="C456" s="321" t="s">
        <v>222</v>
      </c>
      <c r="D456" s="322" t="s">
        <v>377</v>
      </c>
      <c r="E456" s="322">
        <v>110</v>
      </c>
      <c r="F456" s="347">
        <f>87.3-4.8</f>
        <v>82.5</v>
      </c>
    </row>
    <row r="457" spans="1:6" ht="31.5">
      <c r="A457" s="338" t="s">
        <v>215</v>
      </c>
      <c r="B457" s="321" t="s">
        <v>226</v>
      </c>
      <c r="C457" s="321" t="s">
        <v>222</v>
      </c>
      <c r="D457" s="322" t="s">
        <v>377</v>
      </c>
      <c r="E457" s="322">
        <v>200</v>
      </c>
      <c r="F457" s="347">
        <f>F458</f>
        <v>10</v>
      </c>
    </row>
    <row r="458" spans="1:6" ht="31.5">
      <c r="A458" s="349" t="s">
        <v>216</v>
      </c>
      <c r="B458" s="321" t="s">
        <v>226</v>
      </c>
      <c r="C458" s="321" t="s">
        <v>222</v>
      </c>
      <c r="D458" s="322" t="s">
        <v>377</v>
      </c>
      <c r="E458" s="322">
        <v>240</v>
      </c>
      <c r="F458" s="347">
        <v>10</v>
      </c>
    </row>
    <row r="459" spans="1:6">
      <c r="A459" s="323" t="s">
        <v>208</v>
      </c>
      <c r="B459" s="321" t="s">
        <v>226</v>
      </c>
      <c r="C459" s="321" t="s">
        <v>222</v>
      </c>
      <c r="D459" s="322" t="s">
        <v>274</v>
      </c>
      <c r="E459" s="322"/>
      <c r="F459" s="347">
        <f>F460</f>
        <v>1779.2</v>
      </c>
    </row>
    <row r="460" spans="1:6">
      <c r="A460" s="323" t="s">
        <v>275</v>
      </c>
      <c r="B460" s="321" t="s">
        <v>226</v>
      </c>
      <c r="C460" s="321" t="s">
        <v>222</v>
      </c>
      <c r="D460" s="322" t="s">
        <v>276</v>
      </c>
      <c r="E460" s="322"/>
      <c r="F460" s="347">
        <f>F461</f>
        <v>1779.2</v>
      </c>
    </row>
    <row r="461" spans="1:6" ht="63">
      <c r="A461" s="338" t="s">
        <v>277</v>
      </c>
      <c r="B461" s="321" t="s">
        <v>226</v>
      </c>
      <c r="C461" s="321" t="s">
        <v>222</v>
      </c>
      <c r="D461" s="322" t="s">
        <v>276</v>
      </c>
      <c r="E461" s="322">
        <v>100</v>
      </c>
      <c r="F461" s="347">
        <f>F462</f>
        <v>1779.2</v>
      </c>
    </row>
    <row r="462" spans="1:6" ht="31.5">
      <c r="A462" s="323" t="s">
        <v>278</v>
      </c>
      <c r="B462" s="321" t="s">
        <v>226</v>
      </c>
      <c r="C462" s="321" t="s">
        <v>222</v>
      </c>
      <c r="D462" s="322" t="s">
        <v>276</v>
      </c>
      <c r="E462" s="322">
        <v>120</v>
      </c>
      <c r="F462" s="347">
        <v>1779.2</v>
      </c>
    </row>
    <row r="463" spans="1:6">
      <c r="A463" s="338" t="s">
        <v>19</v>
      </c>
      <c r="B463" s="339" t="s">
        <v>226</v>
      </c>
      <c r="C463" s="339" t="s">
        <v>222</v>
      </c>
      <c r="D463" s="340" t="s">
        <v>279</v>
      </c>
      <c r="E463" s="337"/>
      <c r="F463" s="347">
        <f>F464+F469</f>
        <v>8444.6</v>
      </c>
    </row>
    <row r="464" spans="1:6" ht="31.5">
      <c r="A464" s="338" t="s">
        <v>378</v>
      </c>
      <c r="B464" s="339" t="s">
        <v>226</v>
      </c>
      <c r="C464" s="339" t="s">
        <v>222</v>
      </c>
      <c r="D464" s="340" t="s">
        <v>281</v>
      </c>
      <c r="E464" s="337"/>
      <c r="F464" s="347">
        <f>F465+F467</f>
        <v>8404.6</v>
      </c>
    </row>
    <row r="465" spans="1:9" ht="63">
      <c r="A465" s="352" t="s">
        <v>379</v>
      </c>
      <c r="B465" s="321" t="s">
        <v>226</v>
      </c>
      <c r="C465" s="321" t="s">
        <v>222</v>
      </c>
      <c r="D465" s="322" t="s">
        <v>380</v>
      </c>
      <c r="E465" s="322">
        <v>100</v>
      </c>
      <c r="F465" s="347">
        <f>F466</f>
        <v>7146.9</v>
      </c>
    </row>
    <row r="466" spans="1:9">
      <c r="A466" s="323" t="s">
        <v>282</v>
      </c>
      <c r="B466" s="321" t="s">
        <v>226</v>
      </c>
      <c r="C466" s="321" t="s">
        <v>222</v>
      </c>
      <c r="D466" s="322" t="s">
        <v>281</v>
      </c>
      <c r="E466" s="322">
        <v>110</v>
      </c>
      <c r="F466" s="347">
        <v>7146.9</v>
      </c>
    </row>
    <row r="467" spans="1:9" ht="31.5">
      <c r="A467" s="338" t="s">
        <v>215</v>
      </c>
      <c r="B467" s="321" t="s">
        <v>226</v>
      </c>
      <c r="C467" s="321" t="s">
        <v>222</v>
      </c>
      <c r="D467" s="322" t="s">
        <v>281</v>
      </c>
      <c r="E467" s="322">
        <v>200</v>
      </c>
      <c r="F467" s="347">
        <f>F468</f>
        <v>1257.7</v>
      </c>
    </row>
    <row r="468" spans="1:9" ht="31.5">
      <c r="A468" s="349" t="s">
        <v>216</v>
      </c>
      <c r="B468" s="321" t="s">
        <v>226</v>
      </c>
      <c r="C468" s="321" t="s">
        <v>222</v>
      </c>
      <c r="D468" s="322" t="s">
        <v>281</v>
      </c>
      <c r="E468" s="322">
        <v>240</v>
      </c>
      <c r="F468" s="347">
        <f>1261.5-40+36.2</f>
        <v>1257.7</v>
      </c>
    </row>
    <row r="469" spans="1:9" ht="31.5">
      <c r="A469" s="360" t="s">
        <v>381</v>
      </c>
      <c r="B469" s="321" t="s">
        <v>226</v>
      </c>
      <c r="C469" s="321" t="s">
        <v>222</v>
      </c>
      <c r="D469" s="361" t="s">
        <v>551</v>
      </c>
      <c r="E469" s="322"/>
      <c r="F469" s="347">
        <f>F470</f>
        <v>40</v>
      </c>
    </row>
    <row r="470" spans="1:9">
      <c r="A470" s="362" t="s">
        <v>217</v>
      </c>
      <c r="B470" s="321" t="s">
        <v>226</v>
      </c>
      <c r="C470" s="321" t="s">
        <v>222</v>
      </c>
      <c r="D470" s="361" t="s">
        <v>551</v>
      </c>
      <c r="E470" s="357">
        <v>800</v>
      </c>
      <c r="F470" s="347">
        <f>F471</f>
        <v>40</v>
      </c>
    </row>
    <row r="471" spans="1:9">
      <c r="A471" s="363" t="s">
        <v>334</v>
      </c>
      <c r="B471" s="321" t="s">
        <v>226</v>
      </c>
      <c r="C471" s="321" t="s">
        <v>222</v>
      </c>
      <c r="D471" s="361" t="s">
        <v>551</v>
      </c>
      <c r="E471" s="359">
        <v>830</v>
      </c>
      <c r="F471" s="347">
        <v>40</v>
      </c>
    </row>
    <row r="472" spans="1:9" ht="18.75">
      <c r="A472" s="329" t="s">
        <v>123</v>
      </c>
      <c r="B472" s="332" t="s">
        <v>229</v>
      </c>
      <c r="C472" s="332"/>
      <c r="D472" s="328"/>
      <c r="E472" s="333"/>
      <c r="F472" s="346">
        <f>F473+F529</f>
        <v>33204.699999999997</v>
      </c>
      <c r="G472" s="335"/>
      <c r="H472" s="335"/>
      <c r="I472" s="335"/>
    </row>
    <row r="473" spans="1:9">
      <c r="A473" s="331" t="s">
        <v>124</v>
      </c>
      <c r="B473" s="327" t="s">
        <v>229</v>
      </c>
      <c r="C473" s="327" t="s">
        <v>206</v>
      </c>
      <c r="D473" s="328"/>
      <c r="E473" s="328"/>
      <c r="F473" s="346">
        <f>F510+F490+F495+F474+F480+F485</f>
        <v>23984.799999999999</v>
      </c>
    </row>
    <row r="474" spans="1:9">
      <c r="A474" s="323" t="s">
        <v>260</v>
      </c>
      <c r="B474" s="321" t="s">
        <v>229</v>
      </c>
      <c r="C474" s="321" t="s">
        <v>206</v>
      </c>
      <c r="D474" s="322" t="s">
        <v>299</v>
      </c>
      <c r="E474" s="322"/>
      <c r="F474" s="347">
        <f>F475</f>
        <v>180</v>
      </c>
    </row>
    <row r="475" spans="1:9" ht="31.5">
      <c r="A475" s="323" t="s">
        <v>261</v>
      </c>
      <c r="B475" s="321" t="s">
        <v>229</v>
      </c>
      <c r="C475" s="321" t="s">
        <v>206</v>
      </c>
      <c r="D475" s="322" t="s">
        <v>262</v>
      </c>
      <c r="E475" s="322"/>
      <c r="F475" s="347">
        <f>F476</f>
        <v>180</v>
      </c>
    </row>
    <row r="476" spans="1:9" ht="31.5">
      <c r="A476" s="364" t="s">
        <v>304</v>
      </c>
      <c r="B476" s="321" t="s">
        <v>229</v>
      </c>
      <c r="C476" s="321" t="s">
        <v>206</v>
      </c>
      <c r="D476" s="322" t="s">
        <v>263</v>
      </c>
      <c r="E476" s="322"/>
      <c r="F476" s="347">
        <f>F477</f>
        <v>180</v>
      </c>
    </row>
    <row r="477" spans="1:9" ht="31.5">
      <c r="A477" s="364" t="s">
        <v>539</v>
      </c>
      <c r="B477" s="321" t="s">
        <v>229</v>
      </c>
      <c r="C477" s="321" t="s">
        <v>206</v>
      </c>
      <c r="D477" s="322" t="s">
        <v>264</v>
      </c>
      <c r="E477" s="322"/>
      <c r="F477" s="347">
        <f>F478</f>
        <v>180</v>
      </c>
    </row>
    <row r="478" spans="1:9" ht="31.5">
      <c r="A478" s="323" t="s">
        <v>215</v>
      </c>
      <c r="B478" s="321" t="s">
        <v>229</v>
      </c>
      <c r="C478" s="321" t="s">
        <v>206</v>
      </c>
      <c r="D478" s="322" t="s">
        <v>264</v>
      </c>
      <c r="E478" s="322">
        <v>200</v>
      </c>
      <c r="F478" s="347">
        <f t="shared" ref="F478" si="6">F479</f>
        <v>180</v>
      </c>
    </row>
    <row r="479" spans="1:9" ht="31.5">
      <c r="A479" s="323" t="s">
        <v>216</v>
      </c>
      <c r="B479" s="321" t="s">
        <v>229</v>
      </c>
      <c r="C479" s="321" t="s">
        <v>206</v>
      </c>
      <c r="D479" s="322" t="s">
        <v>264</v>
      </c>
      <c r="E479" s="322">
        <v>240</v>
      </c>
      <c r="F479" s="347">
        <v>180</v>
      </c>
    </row>
    <row r="480" spans="1:9" ht="31.5">
      <c r="A480" s="323" t="s">
        <v>265</v>
      </c>
      <c r="B480" s="321" t="s">
        <v>229</v>
      </c>
      <c r="C480" s="321" t="s">
        <v>206</v>
      </c>
      <c r="D480" s="351" t="s">
        <v>266</v>
      </c>
      <c r="E480" s="322"/>
      <c r="F480" s="347">
        <f>F481</f>
        <v>2</v>
      </c>
    </row>
    <row r="481" spans="1:7" ht="31.5">
      <c r="A481" s="323" t="s">
        <v>267</v>
      </c>
      <c r="B481" s="321" t="s">
        <v>229</v>
      </c>
      <c r="C481" s="321" t="s">
        <v>206</v>
      </c>
      <c r="D481" s="322" t="s">
        <v>268</v>
      </c>
      <c r="E481" s="322"/>
      <c r="F481" s="347">
        <f>F482</f>
        <v>2</v>
      </c>
    </row>
    <row r="482" spans="1:7" ht="31.5">
      <c r="A482" s="323" t="s">
        <v>540</v>
      </c>
      <c r="B482" s="321" t="s">
        <v>229</v>
      </c>
      <c r="C482" s="321" t="s">
        <v>206</v>
      </c>
      <c r="D482" s="322" t="s">
        <v>269</v>
      </c>
      <c r="E482" s="322"/>
      <c r="F482" s="347">
        <f>F483</f>
        <v>2</v>
      </c>
    </row>
    <row r="483" spans="1:7" ht="31.5">
      <c r="A483" s="323" t="s">
        <v>215</v>
      </c>
      <c r="B483" s="321" t="s">
        <v>229</v>
      </c>
      <c r="C483" s="321" t="s">
        <v>206</v>
      </c>
      <c r="D483" s="322" t="s">
        <v>269</v>
      </c>
      <c r="E483" s="322">
        <v>200</v>
      </c>
      <c r="F483" s="347">
        <f>F484</f>
        <v>2</v>
      </c>
    </row>
    <row r="484" spans="1:7" ht="31.5">
      <c r="A484" s="323" t="s">
        <v>216</v>
      </c>
      <c r="B484" s="321" t="s">
        <v>229</v>
      </c>
      <c r="C484" s="321" t="s">
        <v>206</v>
      </c>
      <c r="D484" s="322" t="s">
        <v>269</v>
      </c>
      <c r="E484" s="322">
        <v>240</v>
      </c>
      <c r="F484" s="347">
        <v>2</v>
      </c>
    </row>
    <row r="485" spans="1:7" ht="47.25">
      <c r="A485" s="323" t="s">
        <v>270</v>
      </c>
      <c r="B485" s="321" t="s">
        <v>229</v>
      </c>
      <c r="C485" s="321" t="s">
        <v>206</v>
      </c>
      <c r="D485" s="322" t="s">
        <v>284</v>
      </c>
      <c r="E485" s="322"/>
      <c r="F485" s="347">
        <f>F486</f>
        <v>25</v>
      </c>
    </row>
    <row r="486" spans="1:7" ht="31.5">
      <c r="A486" s="323" t="s">
        <v>271</v>
      </c>
      <c r="B486" s="321" t="s">
        <v>229</v>
      </c>
      <c r="C486" s="321" t="s">
        <v>206</v>
      </c>
      <c r="D486" s="322" t="s">
        <v>272</v>
      </c>
      <c r="E486" s="322"/>
      <c r="F486" s="347">
        <f>F487</f>
        <v>25</v>
      </c>
    </row>
    <row r="487" spans="1:7" ht="31.5">
      <c r="A487" s="323" t="s">
        <v>541</v>
      </c>
      <c r="B487" s="358" t="s">
        <v>229</v>
      </c>
      <c r="C487" s="358" t="s">
        <v>206</v>
      </c>
      <c r="D487" s="322" t="s">
        <v>273</v>
      </c>
      <c r="E487" s="322"/>
      <c r="F487" s="347">
        <f>F488</f>
        <v>25</v>
      </c>
    </row>
    <row r="488" spans="1:7" ht="31.5">
      <c r="A488" s="323" t="s">
        <v>215</v>
      </c>
      <c r="B488" s="321" t="s">
        <v>229</v>
      </c>
      <c r="C488" s="321" t="s">
        <v>206</v>
      </c>
      <c r="D488" s="322" t="s">
        <v>273</v>
      </c>
      <c r="E488" s="322">
        <v>200</v>
      </c>
      <c r="F488" s="347">
        <f>F489</f>
        <v>25</v>
      </c>
    </row>
    <row r="489" spans="1:7" ht="31.5">
      <c r="A489" s="323" t="s">
        <v>216</v>
      </c>
      <c r="B489" s="321" t="s">
        <v>229</v>
      </c>
      <c r="C489" s="321" t="s">
        <v>206</v>
      </c>
      <c r="D489" s="322" t="s">
        <v>273</v>
      </c>
      <c r="E489" s="322">
        <v>240</v>
      </c>
      <c r="F489" s="347">
        <v>25</v>
      </c>
    </row>
    <row r="490" spans="1:7" ht="47.25">
      <c r="A490" s="341" t="s">
        <v>45</v>
      </c>
      <c r="B490" s="339" t="s">
        <v>229</v>
      </c>
      <c r="C490" s="339" t="s">
        <v>206</v>
      </c>
      <c r="D490" s="340" t="s">
        <v>292</v>
      </c>
      <c r="E490" s="340"/>
      <c r="F490" s="347">
        <f>F491</f>
        <v>26</v>
      </c>
      <c r="G490" s="335"/>
    </row>
    <row r="491" spans="1:7" ht="47.25">
      <c r="A491" s="341" t="s">
        <v>305</v>
      </c>
      <c r="B491" s="339" t="s">
        <v>229</v>
      </c>
      <c r="C491" s="339" t="s">
        <v>206</v>
      </c>
      <c r="D491" s="340" t="s">
        <v>293</v>
      </c>
      <c r="E491" s="340"/>
      <c r="F491" s="347">
        <f>F492</f>
        <v>26</v>
      </c>
    </row>
    <row r="492" spans="1:7" ht="47.25">
      <c r="A492" s="341" t="s">
        <v>542</v>
      </c>
      <c r="B492" s="339" t="s">
        <v>229</v>
      </c>
      <c r="C492" s="339" t="s">
        <v>206</v>
      </c>
      <c r="D492" s="340" t="s">
        <v>294</v>
      </c>
      <c r="E492" s="340"/>
      <c r="F492" s="347">
        <f>F493</f>
        <v>26</v>
      </c>
    </row>
    <row r="493" spans="1:7" ht="31.5">
      <c r="A493" s="338" t="s">
        <v>215</v>
      </c>
      <c r="B493" s="339" t="s">
        <v>229</v>
      </c>
      <c r="C493" s="339" t="s">
        <v>206</v>
      </c>
      <c r="D493" s="340" t="s">
        <v>294</v>
      </c>
      <c r="E493" s="340">
        <v>200</v>
      </c>
      <c r="F493" s="347">
        <f>F494</f>
        <v>26</v>
      </c>
    </row>
    <row r="494" spans="1:7" ht="31.5">
      <c r="A494" s="338" t="s">
        <v>216</v>
      </c>
      <c r="B494" s="339" t="s">
        <v>229</v>
      </c>
      <c r="C494" s="339" t="s">
        <v>206</v>
      </c>
      <c r="D494" s="340" t="s">
        <v>294</v>
      </c>
      <c r="E494" s="340">
        <v>240</v>
      </c>
      <c r="F494" s="347">
        <v>26</v>
      </c>
    </row>
    <row r="495" spans="1:7" ht="31.5">
      <c r="A495" s="323" t="s">
        <v>258</v>
      </c>
      <c r="B495" s="339" t="s">
        <v>229</v>
      </c>
      <c r="C495" s="339" t="s">
        <v>206</v>
      </c>
      <c r="D495" s="322" t="s">
        <v>295</v>
      </c>
      <c r="E495" s="322"/>
      <c r="F495" s="347">
        <f>F496</f>
        <v>331</v>
      </c>
    </row>
    <row r="496" spans="1:7" ht="31.5">
      <c r="A496" s="323" t="s">
        <v>303</v>
      </c>
      <c r="B496" s="339" t="s">
        <v>229</v>
      </c>
      <c r="C496" s="339" t="s">
        <v>206</v>
      </c>
      <c r="D496" s="322" t="s">
        <v>296</v>
      </c>
      <c r="E496" s="322"/>
      <c r="F496" s="347">
        <f>F501+F497+F504+F507</f>
        <v>331</v>
      </c>
    </row>
    <row r="497" spans="1:7" ht="63">
      <c r="A497" s="424" t="s">
        <v>588</v>
      </c>
      <c r="B497" s="339" t="s">
        <v>229</v>
      </c>
      <c r="C497" s="339" t="s">
        <v>206</v>
      </c>
      <c r="D497" s="410" t="s">
        <v>396</v>
      </c>
      <c r="E497" s="359"/>
      <c r="F497" s="347">
        <f t="shared" ref="F497:F499" si="7">F498</f>
        <v>150</v>
      </c>
    </row>
    <row r="498" spans="1:7" ht="110.25">
      <c r="A498" s="411" t="s">
        <v>620</v>
      </c>
      <c r="B498" s="339" t="s">
        <v>229</v>
      </c>
      <c r="C498" s="339" t="s">
        <v>206</v>
      </c>
      <c r="D498" s="412" t="s">
        <v>621</v>
      </c>
      <c r="E498" s="359"/>
      <c r="F498" s="347">
        <f t="shared" si="7"/>
        <v>150</v>
      </c>
    </row>
    <row r="499" spans="1:7" ht="31.5">
      <c r="A499" s="111" t="s">
        <v>215</v>
      </c>
      <c r="B499" s="339" t="s">
        <v>229</v>
      </c>
      <c r="C499" s="339" t="s">
        <v>206</v>
      </c>
      <c r="D499" s="412" t="s">
        <v>621</v>
      </c>
      <c r="E499" s="357">
        <v>200</v>
      </c>
      <c r="F499" s="347">
        <f t="shared" si="7"/>
        <v>150</v>
      </c>
    </row>
    <row r="500" spans="1:7" ht="31.5">
      <c r="A500" s="423" t="s">
        <v>216</v>
      </c>
      <c r="B500" s="339" t="s">
        <v>229</v>
      </c>
      <c r="C500" s="339" t="s">
        <v>206</v>
      </c>
      <c r="D500" s="412" t="s">
        <v>621</v>
      </c>
      <c r="E500" s="359">
        <v>240</v>
      </c>
      <c r="F500" s="347">
        <v>150</v>
      </c>
    </row>
    <row r="501" spans="1:7" ht="47.25">
      <c r="A501" s="323" t="s">
        <v>495</v>
      </c>
      <c r="B501" s="339" t="s">
        <v>229</v>
      </c>
      <c r="C501" s="339" t="s">
        <v>206</v>
      </c>
      <c r="D501" s="322" t="s">
        <v>297</v>
      </c>
      <c r="E501" s="322"/>
      <c r="F501" s="347">
        <f>F502</f>
        <v>6.6</v>
      </c>
    </row>
    <row r="502" spans="1:7" ht="31.5">
      <c r="A502" s="338" t="s">
        <v>227</v>
      </c>
      <c r="B502" s="339" t="s">
        <v>229</v>
      </c>
      <c r="C502" s="339" t="s">
        <v>206</v>
      </c>
      <c r="D502" s="322" t="s">
        <v>297</v>
      </c>
      <c r="E502" s="322">
        <v>600</v>
      </c>
      <c r="F502" s="347">
        <f>F503</f>
        <v>6.6</v>
      </c>
    </row>
    <row r="503" spans="1:7">
      <c r="A503" s="338" t="s">
        <v>228</v>
      </c>
      <c r="B503" s="321" t="s">
        <v>229</v>
      </c>
      <c r="C503" s="321" t="s">
        <v>206</v>
      </c>
      <c r="D503" s="322" t="s">
        <v>297</v>
      </c>
      <c r="E503" s="322">
        <v>610</v>
      </c>
      <c r="F503" s="347">
        <v>6.6</v>
      </c>
    </row>
    <row r="504" spans="1:7" ht="63">
      <c r="A504" s="323" t="s">
        <v>259</v>
      </c>
      <c r="B504" s="321" t="s">
        <v>229</v>
      </c>
      <c r="C504" s="321" t="s">
        <v>206</v>
      </c>
      <c r="D504" s="322" t="s">
        <v>298</v>
      </c>
      <c r="E504" s="322"/>
      <c r="F504" s="347">
        <f>F505</f>
        <v>74.400000000000006</v>
      </c>
      <c r="G504" s="335"/>
    </row>
    <row r="505" spans="1:7" ht="31.5">
      <c r="A505" s="338" t="s">
        <v>227</v>
      </c>
      <c r="B505" s="321" t="s">
        <v>229</v>
      </c>
      <c r="C505" s="321" t="s">
        <v>206</v>
      </c>
      <c r="D505" s="322" t="s">
        <v>298</v>
      </c>
      <c r="E505" s="322">
        <v>600</v>
      </c>
      <c r="F505" s="347">
        <f>F506</f>
        <v>74.400000000000006</v>
      </c>
      <c r="G505" s="335"/>
    </row>
    <row r="506" spans="1:7">
      <c r="A506" s="338" t="s">
        <v>228</v>
      </c>
      <c r="B506" s="321" t="s">
        <v>229</v>
      </c>
      <c r="C506" s="321" t="s">
        <v>206</v>
      </c>
      <c r="D506" s="322" t="s">
        <v>298</v>
      </c>
      <c r="E506" s="322">
        <v>610</v>
      </c>
      <c r="F506" s="347">
        <v>74.400000000000006</v>
      </c>
      <c r="G506" s="335"/>
    </row>
    <row r="507" spans="1:7" ht="31.5">
      <c r="A507" s="352" t="s">
        <v>629</v>
      </c>
      <c r="B507" s="402" t="s">
        <v>229</v>
      </c>
      <c r="C507" s="358" t="s">
        <v>206</v>
      </c>
      <c r="D507" s="361" t="s">
        <v>630</v>
      </c>
      <c r="E507" s="361"/>
      <c r="F507" s="435">
        <v>100</v>
      </c>
      <c r="G507" s="335"/>
    </row>
    <row r="508" spans="1:7" ht="31.5">
      <c r="A508" s="355" t="s">
        <v>227</v>
      </c>
      <c r="B508" s="403" t="s">
        <v>229</v>
      </c>
      <c r="C508" s="404" t="s">
        <v>206</v>
      </c>
      <c r="D508" s="433" t="s">
        <v>630</v>
      </c>
      <c r="E508" s="433">
        <v>600</v>
      </c>
      <c r="F508" s="434">
        <v>100</v>
      </c>
      <c r="G508" s="335"/>
    </row>
    <row r="509" spans="1:7">
      <c r="A509" s="355" t="s">
        <v>228</v>
      </c>
      <c r="B509" s="403" t="s">
        <v>229</v>
      </c>
      <c r="C509" s="404" t="s">
        <v>206</v>
      </c>
      <c r="D509" s="433" t="s">
        <v>630</v>
      </c>
      <c r="E509" s="433">
        <v>610</v>
      </c>
      <c r="F509" s="434">
        <v>100</v>
      </c>
      <c r="G509" s="335"/>
    </row>
    <row r="510" spans="1:7" s="334" customFormat="1" ht="32.25">
      <c r="A510" s="323" t="s">
        <v>250</v>
      </c>
      <c r="B510" s="321" t="s">
        <v>229</v>
      </c>
      <c r="C510" s="321" t="s">
        <v>206</v>
      </c>
      <c r="D510" s="322" t="s">
        <v>285</v>
      </c>
      <c r="E510" s="322"/>
      <c r="F510" s="347">
        <f>F511+F520</f>
        <v>23420.799999999999</v>
      </c>
    </row>
    <row r="511" spans="1:7" s="330" customFormat="1">
      <c r="A511" s="323" t="s">
        <v>251</v>
      </c>
      <c r="B511" s="321" t="s">
        <v>229</v>
      </c>
      <c r="C511" s="321" t="s">
        <v>206</v>
      </c>
      <c r="D511" s="322" t="s">
        <v>286</v>
      </c>
      <c r="E511" s="322"/>
      <c r="F511" s="347">
        <f>F512</f>
        <v>4791.7</v>
      </c>
    </row>
    <row r="512" spans="1:7" s="330" customFormat="1">
      <c r="A512" s="323" t="s">
        <v>252</v>
      </c>
      <c r="B512" s="321" t="s">
        <v>229</v>
      </c>
      <c r="C512" s="321" t="s">
        <v>206</v>
      </c>
      <c r="D512" s="322" t="s">
        <v>287</v>
      </c>
      <c r="E512" s="322"/>
      <c r="F512" s="347">
        <f>F513</f>
        <v>4791.7</v>
      </c>
    </row>
    <row r="513" spans="1:7" s="330" customFormat="1" ht="31.5">
      <c r="A513" s="323" t="s">
        <v>253</v>
      </c>
      <c r="B513" s="321" t="s">
        <v>229</v>
      </c>
      <c r="C513" s="321" t="s">
        <v>206</v>
      </c>
      <c r="D513" s="322" t="s">
        <v>288</v>
      </c>
      <c r="E513" s="322"/>
      <c r="F513" s="347">
        <f>F514</f>
        <v>4791.7</v>
      </c>
    </row>
    <row r="514" spans="1:7" ht="31.5">
      <c r="A514" s="338" t="s">
        <v>227</v>
      </c>
      <c r="B514" s="321" t="s">
        <v>229</v>
      </c>
      <c r="C514" s="321" t="s">
        <v>206</v>
      </c>
      <c r="D514" s="322" t="s">
        <v>288</v>
      </c>
      <c r="E514" s="322">
        <v>600</v>
      </c>
      <c r="F514" s="347">
        <f>F515</f>
        <v>4791.7</v>
      </c>
    </row>
    <row r="515" spans="1:7">
      <c r="A515" s="338" t="s">
        <v>228</v>
      </c>
      <c r="B515" s="321" t="s">
        <v>229</v>
      </c>
      <c r="C515" s="321" t="s">
        <v>206</v>
      </c>
      <c r="D515" s="322" t="s">
        <v>288</v>
      </c>
      <c r="E515" s="322">
        <v>610</v>
      </c>
      <c r="F515" s="347">
        <v>4791.7</v>
      </c>
    </row>
    <row r="516" spans="1:7" ht="31.5">
      <c r="A516" s="365" t="s">
        <v>254</v>
      </c>
      <c r="B516" s="321" t="s">
        <v>229</v>
      </c>
      <c r="C516" s="321" t="s">
        <v>206</v>
      </c>
      <c r="D516" s="322" t="s">
        <v>567</v>
      </c>
      <c r="E516" s="322"/>
      <c r="F516" s="347">
        <f>F517</f>
        <v>14.4</v>
      </c>
    </row>
    <row r="517" spans="1:7" ht="47.25">
      <c r="A517" s="323" t="s">
        <v>289</v>
      </c>
      <c r="B517" s="321" t="s">
        <v>229</v>
      </c>
      <c r="C517" s="321" t="s">
        <v>206</v>
      </c>
      <c r="D517" s="322" t="s">
        <v>563</v>
      </c>
      <c r="E517" s="322"/>
      <c r="F517" s="347">
        <f>F518</f>
        <v>14.4</v>
      </c>
    </row>
    <row r="518" spans="1:7">
      <c r="A518" s="362" t="s">
        <v>217</v>
      </c>
      <c r="B518" s="321" t="s">
        <v>229</v>
      </c>
      <c r="C518" s="321" t="s">
        <v>206</v>
      </c>
      <c r="D518" s="322" t="s">
        <v>563</v>
      </c>
      <c r="E518" s="357">
        <v>800</v>
      </c>
      <c r="F518" s="347">
        <f>F519</f>
        <v>14.4</v>
      </c>
    </row>
    <row r="519" spans="1:7">
      <c r="A519" s="355" t="s">
        <v>218</v>
      </c>
      <c r="B519" s="321" t="s">
        <v>229</v>
      </c>
      <c r="C519" s="321" t="s">
        <v>206</v>
      </c>
      <c r="D519" s="322" t="s">
        <v>563</v>
      </c>
      <c r="E519" s="359">
        <v>850</v>
      </c>
      <c r="F519" s="347">
        <v>14.4</v>
      </c>
    </row>
    <row r="520" spans="1:7">
      <c r="A520" s="323" t="s">
        <v>255</v>
      </c>
      <c r="B520" s="321" t="s">
        <v>229</v>
      </c>
      <c r="C520" s="321" t="s">
        <v>206</v>
      </c>
      <c r="D520" s="322" t="s">
        <v>290</v>
      </c>
      <c r="E520" s="322"/>
      <c r="F520" s="347">
        <f>F521+F525</f>
        <v>18629.099999999999</v>
      </c>
    </row>
    <row r="521" spans="1:7" ht="31.5">
      <c r="A521" s="323" t="s">
        <v>256</v>
      </c>
      <c r="B521" s="321" t="s">
        <v>229</v>
      </c>
      <c r="C521" s="321" t="s">
        <v>206</v>
      </c>
      <c r="D521" s="322" t="s">
        <v>291</v>
      </c>
      <c r="E521" s="322"/>
      <c r="F521" s="347">
        <f>F522</f>
        <v>18563.5</v>
      </c>
    </row>
    <row r="522" spans="1:7" ht="31.5">
      <c r="A522" s="323" t="s">
        <v>300</v>
      </c>
      <c r="B522" s="321" t="s">
        <v>229</v>
      </c>
      <c r="C522" s="321" t="s">
        <v>206</v>
      </c>
      <c r="D522" s="322" t="s">
        <v>301</v>
      </c>
      <c r="E522" s="322"/>
      <c r="F522" s="347">
        <f>F523</f>
        <v>18563.5</v>
      </c>
    </row>
    <row r="523" spans="1:7" ht="31.5">
      <c r="A523" s="338" t="s">
        <v>227</v>
      </c>
      <c r="B523" s="321" t="s">
        <v>229</v>
      </c>
      <c r="C523" s="321" t="s">
        <v>206</v>
      </c>
      <c r="D523" s="322" t="s">
        <v>301</v>
      </c>
      <c r="E523" s="322">
        <v>600</v>
      </c>
      <c r="F523" s="347">
        <f>F524</f>
        <v>18563.5</v>
      </c>
    </row>
    <row r="524" spans="1:7">
      <c r="A524" s="338" t="s">
        <v>228</v>
      </c>
      <c r="B524" s="321" t="s">
        <v>229</v>
      </c>
      <c r="C524" s="321" t="s">
        <v>206</v>
      </c>
      <c r="D524" s="322" t="s">
        <v>301</v>
      </c>
      <c r="E524" s="322">
        <v>610</v>
      </c>
      <c r="F524" s="347">
        <f>18574-10.5</f>
        <v>18563.5</v>
      </c>
    </row>
    <row r="525" spans="1:7" ht="31.5">
      <c r="A525" s="352" t="s">
        <v>302</v>
      </c>
      <c r="B525" s="321" t="s">
        <v>229</v>
      </c>
      <c r="C525" s="321" t="s">
        <v>206</v>
      </c>
      <c r="D525" s="357" t="s">
        <v>568</v>
      </c>
      <c r="E525" s="322"/>
      <c r="F525" s="347">
        <f>F526</f>
        <v>65.599999999999994</v>
      </c>
    </row>
    <row r="526" spans="1:7" ht="63">
      <c r="A526" s="355" t="s">
        <v>257</v>
      </c>
      <c r="B526" s="321" t="s">
        <v>229</v>
      </c>
      <c r="C526" s="321" t="s">
        <v>206</v>
      </c>
      <c r="D526" s="354" t="s">
        <v>564</v>
      </c>
      <c r="E526" s="322"/>
      <c r="F526" s="347">
        <f>F527</f>
        <v>65.599999999999994</v>
      </c>
    </row>
    <row r="527" spans="1:7">
      <c r="A527" s="362" t="s">
        <v>217</v>
      </c>
      <c r="B527" s="358" t="s">
        <v>229</v>
      </c>
      <c r="C527" s="358" t="s">
        <v>206</v>
      </c>
      <c r="D527" s="354" t="s">
        <v>564</v>
      </c>
      <c r="E527" s="357">
        <v>800</v>
      </c>
      <c r="F527" s="347">
        <f>F528</f>
        <v>65.599999999999994</v>
      </c>
    </row>
    <row r="528" spans="1:7">
      <c r="A528" s="355" t="s">
        <v>218</v>
      </c>
      <c r="B528" s="321" t="s">
        <v>229</v>
      </c>
      <c r="C528" s="321" t="s">
        <v>206</v>
      </c>
      <c r="D528" s="354" t="s">
        <v>564</v>
      </c>
      <c r="E528" s="359">
        <v>850</v>
      </c>
      <c r="F528" s="347">
        <v>65.599999999999994</v>
      </c>
      <c r="G528" s="335"/>
    </row>
    <row r="529" spans="1:9" s="330" customFormat="1" ht="37.5">
      <c r="A529" s="329" t="s">
        <v>129</v>
      </c>
      <c r="B529" s="327" t="s">
        <v>229</v>
      </c>
      <c r="C529" s="327" t="s">
        <v>212</v>
      </c>
      <c r="D529" s="328"/>
      <c r="E529" s="328"/>
      <c r="F529" s="346">
        <f>F530+F534</f>
        <v>9219.9</v>
      </c>
    </row>
    <row r="530" spans="1:9">
      <c r="A530" s="323" t="s">
        <v>208</v>
      </c>
      <c r="B530" s="321" t="s">
        <v>229</v>
      </c>
      <c r="C530" s="321" t="s">
        <v>212</v>
      </c>
      <c r="D530" s="322" t="s">
        <v>274</v>
      </c>
      <c r="E530" s="322"/>
      <c r="F530" s="347">
        <f>F531</f>
        <v>563</v>
      </c>
    </row>
    <row r="531" spans="1:9">
      <c r="A531" s="323" t="s">
        <v>275</v>
      </c>
      <c r="B531" s="321" t="s">
        <v>229</v>
      </c>
      <c r="C531" s="321" t="s">
        <v>212</v>
      </c>
      <c r="D531" s="322" t="s">
        <v>276</v>
      </c>
      <c r="E531" s="322"/>
      <c r="F531" s="347">
        <f>F532</f>
        <v>563</v>
      </c>
    </row>
    <row r="532" spans="1:9" ht="63">
      <c r="A532" s="338" t="s">
        <v>277</v>
      </c>
      <c r="B532" s="321" t="s">
        <v>229</v>
      </c>
      <c r="C532" s="321" t="s">
        <v>212</v>
      </c>
      <c r="D532" s="322" t="s">
        <v>276</v>
      </c>
      <c r="E532" s="322">
        <v>100</v>
      </c>
      <c r="F532" s="347">
        <f>F533</f>
        <v>563</v>
      </c>
    </row>
    <row r="533" spans="1:9" ht="31.5">
      <c r="A533" s="323" t="s">
        <v>278</v>
      </c>
      <c r="B533" s="321" t="s">
        <v>229</v>
      </c>
      <c r="C533" s="321" t="s">
        <v>212</v>
      </c>
      <c r="D533" s="322" t="s">
        <v>276</v>
      </c>
      <c r="E533" s="322">
        <v>120</v>
      </c>
      <c r="F533" s="347">
        <v>563</v>
      </c>
    </row>
    <row r="534" spans="1:9">
      <c r="A534" s="349" t="s">
        <v>19</v>
      </c>
      <c r="B534" s="321" t="s">
        <v>229</v>
      </c>
      <c r="C534" s="321" t="s">
        <v>212</v>
      </c>
      <c r="D534" s="354" t="s">
        <v>279</v>
      </c>
      <c r="E534" s="354"/>
      <c r="F534" s="366">
        <f>F535+F540</f>
        <v>8656.9</v>
      </c>
    </row>
    <row r="535" spans="1:9" ht="31.5">
      <c r="A535" s="349" t="s">
        <v>280</v>
      </c>
      <c r="B535" s="321" t="s">
        <v>229</v>
      </c>
      <c r="C535" s="321" t="s">
        <v>212</v>
      </c>
      <c r="D535" s="354" t="s">
        <v>281</v>
      </c>
      <c r="E535" s="354"/>
      <c r="F535" s="366">
        <f>F536+F538</f>
        <v>8575</v>
      </c>
    </row>
    <row r="536" spans="1:9" ht="63">
      <c r="A536" s="338" t="s">
        <v>277</v>
      </c>
      <c r="B536" s="321" t="s">
        <v>229</v>
      </c>
      <c r="C536" s="321" t="s">
        <v>212</v>
      </c>
      <c r="D536" s="354" t="s">
        <v>281</v>
      </c>
      <c r="E536" s="322">
        <v>100</v>
      </c>
      <c r="F536" s="347">
        <f>F537</f>
        <v>8134.9</v>
      </c>
    </row>
    <row r="537" spans="1:9">
      <c r="A537" s="323" t="s">
        <v>282</v>
      </c>
      <c r="B537" s="321" t="s">
        <v>229</v>
      </c>
      <c r="C537" s="321" t="s">
        <v>212</v>
      </c>
      <c r="D537" s="322" t="s">
        <v>281</v>
      </c>
      <c r="E537" s="322">
        <v>110</v>
      </c>
      <c r="F537" s="347">
        <v>8134.9</v>
      </c>
    </row>
    <row r="538" spans="1:9" s="330" customFormat="1" ht="31.5">
      <c r="A538" s="338" t="s">
        <v>215</v>
      </c>
      <c r="B538" s="353" t="s">
        <v>229</v>
      </c>
      <c r="C538" s="353" t="s">
        <v>212</v>
      </c>
      <c r="D538" s="322" t="s">
        <v>281</v>
      </c>
      <c r="E538" s="322">
        <v>200</v>
      </c>
      <c r="F538" s="347">
        <f>F539</f>
        <v>440.1</v>
      </c>
    </row>
    <row r="539" spans="1:9" ht="31.5">
      <c r="A539" s="323" t="s">
        <v>216</v>
      </c>
      <c r="B539" s="353" t="s">
        <v>229</v>
      </c>
      <c r="C539" s="353" t="s">
        <v>212</v>
      </c>
      <c r="D539" s="322" t="s">
        <v>281</v>
      </c>
      <c r="E539" s="322">
        <v>240</v>
      </c>
      <c r="F539" s="347">
        <v>440.1</v>
      </c>
    </row>
    <row r="540" spans="1:9" ht="31.5">
      <c r="A540" s="323" t="s">
        <v>283</v>
      </c>
      <c r="B540" s="321" t="s">
        <v>229</v>
      </c>
      <c r="C540" s="321" t="s">
        <v>212</v>
      </c>
      <c r="D540" s="322" t="s">
        <v>552</v>
      </c>
      <c r="E540" s="322"/>
      <c r="F540" s="347">
        <f>F541</f>
        <v>81.900000000000006</v>
      </c>
    </row>
    <row r="541" spans="1:9">
      <c r="A541" s="344" t="s">
        <v>217</v>
      </c>
      <c r="B541" s="321" t="s">
        <v>229</v>
      </c>
      <c r="C541" s="321" t="s">
        <v>212</v>
      </c>
      <c r="D541" s="322" t="s">
        <v>552</v>
      </c>
      <c r="E541" s="322">
        <v>800</v>
      </c>
      <c r="F541" s="347">
        <f>F542</f>
        <v>81.900000000000006</v>
      </c>
    </row>
    <row r="542" spans="1:9">
      <c r="A542" s="338" t="s">
        <v>218</v>
      </c>
      <c r="B542" s="321" t="s">
        <v>229</v>
      </c>
      <c r="C542" s="321" t="s">
        <v>212</v>
      </c>
      <c r="D542" s="322" t="s">
        <v>552</v>
      </c>
      <c r="E542" s="322">
        <v>850</v>
      </c>
      <c r="F542" s="347">
        <v>81.900000000000006</v>
      </c>
    </row>
    <row r="543" spans="1:9" ht="18.75">
      <c r="A543" s="329" t="s">
        <v>59</v>
      </c>
      <c r="B543" s="327">
        <v>10</v>
      </c>
      <c r="C543" s="327"/>
      <c r="D543" s="328"/>
      <c r="E543" s="328"/>
      <c r="F543" s="346">
        <f>F544+F569</f>
        <v>11319.7</v>
      </c>
      <c r="G543" s="335"/>
      <c r="H543" s="335"/>
      <c r="I543" s="335"/>
    </row>
    <row r="544" spans="1:9">
      <c r="A544" s="345" t="s">
        <v>176</v>
      </c>
      <c r="B544" s="336" t="s">
        <v>230</v>
      </c>
      <c r="C544" s="336" t="s">
        <v>207</v>
      </c>
      <c r="D544" s="337"/>
      <c r="E544" s="337"/>
      <c r="F544" s="346">
        <f>F545+F550+F565</f>
        <v>8386.5</v>
      </c>
    </row>
    <row r="545" spans="1:6" ht="47.25">
      <c r="A545" s="338" t="s">
        <v>231</v>
      </c>
      <c r="B545" s="339" t="s">
        <v>230</v>
      </c>
      <c r="C545" s="339" t="s">
        <v>207</v>
      </c>
      <c r="D545" s="340" t="s">
        <v>459</v>
      </c>
      <c r="E545" s="340"/>
      <c r="F545" s="347">
        <f>F546</f>
        <v>42.2</v>
      </c>
    </row>
    <row r="546" spans="1:6" ht="47.25">
      <c r="A546" s="338" t="s">
        <v>460</v>
      </c>
      <c r="B546" s="339" t="s">
        <v>230</v>
      </c>
      <c r="C546" s="339" t="s">
        <v>207</v>
      </c>
      <c r="D546" s="340" t="s">
        <v>461</v>
      </c>
      <c r="E546" s="340"/>
      <c r="F546" s="347">
        <f>F547</f>
        <v>42.2</v>
      </c>
    </row>
    <row r="547" spans="1:6" ht="47.25">
      <c r="A547" s="338" t="s">
        <v>543</v>
      </c>
      <c r="B547" s="339" t="s">
        <v>230</v>
      </c>
      <c r="C547" s="339" t="s">
        <v>207</v>
      </c>
      <c r="D547" s="340" t="s">
        <v>462</v>
      </c>
      <c r="E547" s="340"/>
      <c r="F547" s="347">
        <f>F548</f>
        <v>42.2</v>
      </c>
    </row>
    <row r="548" spans="1:6" s="334" customFormat="1" ht="18.75">
      <c r="A548" s="338" t="s">
        <v>466</v>
      </c>
      <c r="B548" s="339" t="s">
        <v>230</v>
      </c>
      <c r="C548" s="339" t="s">
        <v>207</v>
      </c>
      <c r="D548" s="340" t="s">
        <v>462</v>
      </c>
      <c r="E548" s="357">
        <v>300</v>
      </c>
      <c r="F548" s="347">
        <f>F549</f>
        <v>42.2</v>
      </c>
    </row>
    <row r="549" spans="1:6" ht="31.5">
      <c r="A549" s="338" t="s">
        <v>513</v>
      </c>
      <c r="B549" s="339" t="s">
        <v>230</v>
      </c>
      <c r="C549" s="339" t="s">
        <v>207</v>
      </c>
      <c r="D549" s="340" t="s">
        <v>462</v>
      </c>
      <c r="E549" s="359">
        <v>320</v>
      </c>
      <c r="F549" s="347">
        <v>42.2</v>
      </c>
    </row>
    <row r="550" spans="1:6" ht="31.5">
      <c r="A550" s="338" t="s">
        <v>258</v>
      </c>
      <c r="B550" s="339">
        <v>10</v>
      </c>
      <c r="C550" s="339" t="s">
        <v>207</v>
      </c>
      <c r="D550" s="340" t="s">
        <v>295</v>
      </c>
      <c r="E550" s="340"/>
      <c r="F550" s="347">
        <f>F559+F551</f>
        <v>8003.7999999999993</v>
      </c>
    </row>
    <row r="551" spans="1:6" s="149" customFormat="1" ht="47.25">
      <c r="A551" s="425" t="s">
        <v>231</v>
      </c>
      <c r="B551" s="406" t="s">
        <v>230</v>
      </c>
      <c r="C551" s="406" t="s">
        <v>207</v>
      </c>
      <c r="D551" s="426" t="s">
        <v>452</v>
      </c>
      <c r="E551" s="426"/>
      <c r="F551" s="405">
        <f>F552</f>
        <v>1914.9</v>
      </c>
    </row>
    <row r="552" spans="1:6" s="149" customFormat="1" ht="47.25">
      <c r="A552" s="425" t="s">
        <v>460</v>
      </c>
      <c r="B552" s="406" t="s">
        <v>230</v>
      </c>
      <c r="C552" s="406" t="s">
        <v>207</v>
      </c>
      <c r="D552" s="426" t="s">
        <v>452</v>
      </c>
      <c r="E552" s="426"/>
      <c r="F552" s="405">
        <f>F553+F556</f>
        <v>1914.9</v>
      </c>
    </row>
    <row r="553" spans="1:6" s="149" customFormat="1" ht="47.25">
      <c r="A553" s="425" t="s">
        <v>543</v>
      </c>
      <c r="B553" s="406" t="s">
        <v>230</v>
      </c>
      <c r="C553" s="406" t="s">
        <v>207</v>
      </c>
      <c r="D553" s="426" t="s">
        <v>644</v>
      </c>
      <c r="E553" s="426"/>
      <c r="F553" s="405">
        <f>F554</f>
        <v>648.4</v>
      </c>
    </row>
    <row r="554" spans="1:6" s="149" customFormat="1">
      <c r="A554" s="425" t="s">
        <v>466</v>
      </c>
      <c r="B554" s="406" t="s">
        <v>230</v>
      </c>
      <c r="C554" s="406" t="s">
        <v>207</v>
      </c>
      <c r="D554" s="426" t="s">
        <v>644</v>
      </c>
      <c r="E554" s="426">
        <v>300</v>
      </c>
      <c r="F554" s="405">
        <f>F555</f>
        <v>648.4</v>
      </c>
    </row>
    <row r="555" spans="1:6" s="149" customFormat="1" ht="31.5">
      <c r="A555" s="425" t="s">
        <v>513</v>
      </c>
      <c r="B555" s="406" t="s">
        <v>230</v>
      </c>
      <c r="C555" s="406" t="s">
        <v>207</v>
      </c>
      <c r="D555" s="426" t="s">
        <v>644</v>
      </c>
      <c r="E555" s="426">
        <v>320</v>
      </c>
      <c r="F555" s="405">
        <v>648.4</v>
      </c>
    </row>
    <row r="556" spans="1:6" s="149" customFormat="1" ht="47.25">
      <c r="A556" s="425" t="s">
        <v>543</v>
      </c>
      <c r="B556" s="406" t="s">
        <v>230</v>
      </c>
      <c r="C556" s="406" t="s">
        <v>207</v>
      </c>
      <c r="D556" s="426" t="s">
        <v>645</v>
      </c>
      <c r="E556" s="426"/>
      <c r="F556" s="405">
        <f>F557</f>
        <v>1266.5</v>
      </c>
    </row>
    <row r="557" spans="1:6" s="149" customFormat="1">
      <c r="A557" s="425" t="s">
        <v>466</v>
      </c>
      <c r="B557" s="406" t="s">
        <v>230</v>
      </c>
      <c r="C557" s="406" t="s">
        <v>207</v>
      </c>
      <c r="D557" s="426" t="s">
        <v>645</v>
      </c>
      <c r="E557" s="426">
        <v>300</v>
      </c>
      <c r="F557" s="405">
        <f>F558</f>
        <v>1266.5</v>
      </c>
    </row>
    <row r="558" spans="1:6" s="149" customFormat="1" ht="31.5">
      <c r="A558" s="425" t="s">
        <v>513</v>
      </c>
      <c r="B558" s="406" t="s">
        <v>230</v>
      </c>
      <c r="C558" s="406" t="s">
        <v>207</v>
      </c>
      <c r="D558" s="426" t="s">
        <v>645</v>
      </c>
      <c r="E558" s="426">
        <v>320</v>
      </c>
      <c r="F558" s="405">
        <v>1266.5</v>
      </c>
    </row>
    <row r="559" spans="1:6">
      <c r="A559" s="338" t="s">
        <v>315</v>
      </c>
      <c r="B559" s="339" t="s">
        <v>230</v>
      </c>
      <c r="C559" s="339" t="s">
        <v>207</v>
      </c>
      <c r="D559" s="340" t="s">
        <v>316</v>
      </c>
      <c r="E559" s="340"/>
      <c r="F559" s="347">
        <f>F560</f>
        <v>6088.9</v>
      </c>
    </row>
    <row r="560" spans="1:6" ht="47.25">
      <c r="A560" s="338" t="s">
        <v>463</v>
      </c>
      <c r="B560" s="339" t="s">
        <v>230</v>
      </c>
      <c r="C560" s="339" t="s">
        <v>207</v>
      </c>
      <c r="D560" s="340" t="s">
        <v>486</v>
      </c>
      <c r="E560" s="340"/>
      <c r="F560" s="347">
        <f>F561+F563</f>
        <v>6088.9</v>
      </c>
    </row>
    <row r="561" spans="1:12" ht="31.5">
      <c r="A561" s="338" t="s">
        <v>215</v>
      </c>
      <c r="B561" s="339" t="s">
        <v>230</v>
      </c>
      <c r="C561" s="339" t="s">
        <v>207</v>
      </c>
      <c r="D561" s="340" t="s">
        <v>486</v>
      </c>
      <c r="E561" s="340">
        <v>200</v>
      </c>
      <c r="F561" s="347">
        <f>F562</f>
        <v>107.7</v>
      </c>
    </row>
    <row r="562" spans="1:12" ht="31.5">
      <c r="A562" s="338" t="s">
        <v>216</v>
      </c>
      <c r="B562" s="339" t="s">
        <v>230</v>
      </c>
      <c r="C562" s="339" t="s">
        <v>207</v>
      </c>
      <c r="D562" s="340" t="s">
        <v>486</v>
      </c>
      <c r="E562" s="340">
        <v>240</v>
      </c>
      <c r="F562" s="347">
        <v>107.7</v>
      </c>
    </row>
    <row r="563" spans="1:12">
      <c r="A563" s="338" t="s">
        <v>466</v>
      </c>
      <c r="B563" s="339" t="s">
        <v>230</v>
      </c>
      <c r="C563" s="339" t="s">
        <v>207</v>
      </c>
      <c r="D563" s="340" t="s">
        <v>486</v>
      </c>
      <c r="E563" s="344">
        <v>300</v>
      </c>
      <c r="F563" s="347">
        <f>F564</f>
        <v>5981.2</v>
      </c>
      <c r="J563" s="335"/>
      <c r="K563" s="335"/>
      <c r="L563" s="335"/>
    </row>
    <row r="564" spans="1:12">
      <c r="A564" s="425" t="s">
        <v>240</v>
      </c>
      <c r="B564" s="406" t="s">
        <v>230</v>
      </c>
      <c r="C564" s="406" t="s">
        <v>207</v>
      </c>
      <c r="D564" s="426" t="s">
        <v>486</v>
      </c>
      <c r="E564" s="438">
        <v>310</v>
      </c>
      <c r="F564" s="405">
        <f>5981.2+7.8-7.8</f>
        <v>5981.2</v>
      </c>
      <c r="G564" s="335">
        <f>F564+F568+F574</f>
        <v>9254.9</v>
      </c>
    </row>
    <row r="565" spans="1:12" ht="31.5">
      <c r="A565" s="338" t="s">
        <v>464</v>
      </c>
      <c r="B565" s="339" t="s">
        <v>230</v>
      </c>
      <c r="C565" s="339" t="s">
        <v>207</v>
      </c>
      <c r="D565" s="340" t="s">
        <v>465</v>
      </c>
      <c r="E565" s="340"/>
      <c r="F565" s="347">
        <f>F566</f>
        <v>340.5</v>
      </c>
    </row>
    <row r="566" spans="1:12" ht="31.5">
      <c r="A566" s="338" t="s">
        <v>171</v>
      </c>
      <c r="B566" s="339" t="s">
        <v>230</v>
      </c>
      <c r="C566" s="339" t="s">
        <v>207</v>
      </c>
      <c r="D566" s="340" t="s">
        <v>553</v>
      </c>
      <c r="E566" s="367"/>
      <c r="F566" s="347">
        <f>F567</f>
        <v>340.5</v>
      </c>
    </row>
    <row r="567" spans="1:12">
      <c r="A567" s="338" t="s">
        <v>466</v>
      </c>
      <c r="B567" s="339" t="s">
        <v>230</v>
      </c>
      <c r="C567" s="339" t="s">
        <v>207</v>
      </c>
      <c r="D567" s="340" t="s">
        <v>553</v>
      </c>
      <c r="E567" s="344">
        <v>300</v>
      </c>
      <c r="F567" s="347">
        <f>F568</f>
        <v>340.5</v>
      </c>
    </row>
    <row r="568" spans="1:12">
      <c r="A568" s="338" t="s">
        <v>240</v>
      </c>
      <c r="B568" s="339" t="s">
        <v>230</v>
      </c>
      <c r="C568" s="339" t="s">
        <v>207</v>
      </c>
      <c r="D568" s="340" t="s">
        <v>553</v>
      </c>
      <c r="E568" s="383">
        <v>310</v>
      </c>
      <c r="F568" s="347">
        <v>340.5</v>
      </c>
    </row>
    <row r="569" spans="1:12">
      <c r="A569" s="331" t="s">
        <v>117</v>
      </c>
      <c r="B569" s="327">
        <v>10</v>
      </c>
      <c r="C569" s="327" t="s">
        <v>212</v>
      </c>
      <c r="D569" s="322"/>
      <c r="E569" s="322"/>
      <c r="F569" s="347">
        <f t="shared" ref="F569:F573" si="8">F570</f>
        <v>2933.2</v>
      </c>
    </row>
    <row r="570" spans="1:12" ht="31.5">
      <c r="A570" s="323" t="s">
        <v>382</v>
      </c>
      <c r="B570" s="321">
        <v>10</v>
      </c>
      <c r="C570" s="321" t="s">
        <v>212</v>
      </c>
      <c r="D570" s="322" t="s">
        <v>295</v>
      </c>
      <c r="E570" s="322"/>
      <c r="F570" s="347">
        <f t="shared" si="8"/>
        <v>2933.2</v>
      </c>
    </row>
    <row r="571" spans="1:12">
      <c r="A571" s="323" t="s">
        <v>315</v>
      </c>
      <c r="B571" s="321">
        <v>10</v>
      </c>
      <c r="C571" s="321" t="s">
        <v>212</v>
      </c>
      <c r="D571" s="322" t="s">
        <v>316</v>
      </c>
      <c r="E571" s="322"/>
      <c r="F571" s="347">
        <f t="shared" si="8"/>
        <v>2933.2</v>
      </c>
    </row>
    <row r="572" spans="1:12" ht="63">
      <c r="A572" s="323" t="s">
        <v>383</v>
      </c>
      <c r="B572" s="321">
        <v>10</v>
      </c>
      <c r="C572" s="321" t="s">
        <v>212</v>
      </c>
      <c r="D572" s="322" t="s">
        <v>384</v>
      </c>
      <c r="E572" s="322"/>
      <c r="F572" s="347">
        <f t="shared" si="8"/>
        <v>2933.2</v>
      </c>
    </row>
    <row r="573" spans="1:12" s="334" customFormat="1" ht="18.75">
      <c r="A573" s="323" t="s">
        <v>385</v>
      </c>
      <c r="B573" s="321">
        <v>10</v>
      </c>
      <c r="C573" s="321" t="s">
        <v>212</v>
      </c>
      <c r="D573" s="322" t="s">
        <v>384</v>
      </c>
      <c r="E573" s="322">
        <v>300</v>
      </c>
      <c r="F573" s="347">
        <f t="shared" si="8"/>
        <v>2933.2</v>
      </c>
    </row>
    <row r="574" spans="1:12">
      <c r="A574" s="323" t="s">
        <v>240</v>
      </c>
      <c r="B574" s="321">
        <v>10</v>
      </c>
      <c r="C574" s="321" t="s">
        <v>212</v>
      </c>
      <c r="D574" s="322" t="s">
        <v>384</v>
      </c>
      <c r="E574" s="322">
        <v>310</v>
      </c>
      <c r="F574" s="347">
        <f>3505.5-45.5-526.8</f>
        <v>2933.2</v>
      </c>
    </row>
    <row r="575" spans="1:12" ht="18.75">
      <c r="A575" s="329" t="s">
        <v>64</v>
      </c>
      <c r="B575" s="327">
        <v>11</v>
      </c>
      <c r="C575" s="327"/>
      <c r="D575" s="328"/>
      <c r="E575" s="328"/>
      <c r="F575" s="346">
        <f t="shared" ref="F575:F580" si="9">F576</f>
        <v>89.2</v>
      </c>
      <c r="G575" s="335"/>
      <c r="H575" s="335"/>
      <c r="I575" s="335"/>
    </row>
    <row r="576" spans="1:12" s="330" customFormat="1">
      <c r="A576" s="345" t="s">
        <v>232</v>
      </c>
      <c r="B576" s="336">
        <v>11</v>
      </c>
      <c r="C576" s="336" t="s">
        <v>206</v>
      </c>
      <c r="D576" s="337"/>
      <c r="E576" s="337"/>
      <c r="F576" s="346">
        <f>F577+F582</f>
        <v>89.2</v>
      </c>
    </row>
    <row r="577" spans="1:9" ht="31.5">
      <c r="A577" s="338" t="s">
        <v>467</v>
      </c>
      <c r="B577" s="339" t="s">
        <v>233</v>
      </c>
      <c r="C577" s="339" t="s">
        <v>206</v>
      </c>
      <c r="D577" s="340" t="s">
        <v>468</v>
      </c>
      <c r="E577" s="340"/>
      <c r="F577" s="347">
        <f t="shared" si="9"/>
        <v>80</v>
      </c>
    </row>
    <row r="578" spans="1:9" ht="31.5">
      <c r="A578" s="338" t="s">
        <v>469</v>
      </c>
      <c r="B578" s="339" t="s">
        <v>233</v>
      </c>
      <c r="C578" s="339" t="s">
        <v>206</v>
      </c>
      <c r="D578" s="340" t="s">
        <v>514</v>
      </c>
      <c r="E578" s="340"/>
      <c r="F578" s="347">
        <f t="shared" si="9"/>
        <v>80</v>
      </c>
    </row>
    <row r="579" spans="1:9" ht="31.5">
      <c r="A579" s="338" t="s">
        <v>544</v>
      </c>
      <c r="B579" s="339" t="s">
        <v>233</v>
      </c>
      <c r="C579" s="339" t="s">
        <v>206</v>
      </c>
      <c r="D579" s="340" t="s">
        <v>515</v>
      </c>
      <c r="E579" s="340"/>
      <c r="F579" s="347">
        <f t="shared" si="9"/>
        <v>80</v>
      </c>
    </row>
    <row r="580" spans="1:9" ht="31.5">
      <c r="A580" s="338" t="s">
        <v>215</v>
      </c>
      <c r="B580" s="339" t="s">
        <v>233</v>
      </c>
      <c r="C580" s="339" t="s">
        <v>206</v>
      </c>
      <c r="D580" s="340" t="s">
        <v>515</v>
      </c>
      <c r="E580" s="340">
        <v>200</v>
      </c>
      <c r="F580" s="347">
        <f t="shared" si="9"/>
        <v>80</v>
      </c>
    </row>
    <row r="581" spans="1:9" ht="31.5">
      <c r="A581" s="338" t="s">
        <v>216</v>
      </c>
      <c r="B581" s="339" t="s">
        <v>233</v>
      </c>
      <c r="C581" s="339" t="s">
        <v>206</v>
      </c>
      <c r="D581" s="340" t="s">
        <v>515</v>
      </c>
      <c r="E581" s="340">
        <v>240</v>
      </c>
      <c r="F581" s="347">
        <v>80</v>
      </c>
    </row>
    <row r="582" spans="1:9" ht="31.5">
      <c r="A582" s="422" t="s">
        <v>258</v>
      </c>
      <c r="B582" s="339" t="s">
        <v>233</v>
      </c>
      <c r="C582" s="339" t="s">
        <v>206</v>
      </c>
      <c r="D582" s="357" t="s">
        <v>295</v>
      </c>
      <c r="E582" s="340"/>
      <c r="F582" s="347">
        <f>F583</f>
        <v>9.1999999999999993</v>
      </c>
    </row>
    <row r="583" spans="1:9" ht="31.5">
      <c r="A583" s="423" t="s">
        <v>587</v>
      </c>
      <c r="B583" s="339" t="s">
        <v>233</v>
      </c>
      <c r="C583" s="339" t="s">
        <v>206</v>
      </c>
      <c r="D583" s="359" t="s">
        <v>296</v>
      </c>
      <c r="E583" s="340"/>
      <c r="F583" s="347">
        <f>F584</f>
        <v>9.1999999999999993</v>
      </c>
    </row>
    <row r="584" spans="1:9" ht="63">
      <c r="A584" s="424" t="s">
        <v>588</v>
      </c>
      <c r="B584" s="339" t="s">
        <v>233</v>
      </c>
      <c r="C584" s="339" t="s">
        <v>206</v>
      </c>
      <c r="D584" s="410" t="s">
        <v>396</v>
      </c>
      <c r="E584" s="340"/>
      <c r="F584" s="347">
        <f>F588+F585</f>
        <v>9.1999999999999993</v>
      </c>
    </row>
    <row r="585" spans="1:9" ht="47.25">
      <c r="A585" s="411" t="s">
        <v>624</v>
      </c>
      <c r="B585" s="339" t="s">
        <v>229</v>
      </c>
      <c r="C585" s="339" t="s">
        <v>206</v>
      </c>
      <c r="D585" s="412" t="s">
        <v>625</v>
      </c>
      <c r="E585" s="340"/>
      <c r="F585" s="347">
        <f>F586</f>
        <v>1.2</v>
      </c>
    </row>
    <row r="586" spans="1:9" ht="31.5">
      <c r="A586" s="111" t="s">
        <v>215</v>
      </c>
      <c r="B586" s="339" t="s">
        <v>229</v>
      </c>
      <c r="C586" s="339" t="s">
        <v>206</v>
      </c>
      <c r="D586" s="412" t="s">
        <v>625</v>
      </c>
      <c r="E586" s="357">
        <v>200</v>
      </c>
      <c r="F586" s="347">
        <f>F587</f>
        <v>1.2</v>
      </c>
    </row>
    <row r="587" spans="1:9" ht="31.5">
      <c r="A587" s="423" t="s">
        <v>216</v>
      </c>
      <c r="B587" s="339" t="s">
        <v>229</v>
      </c>
      <c r="C587" s="339" t="s">
        <v>206</v>
      </c>
      <c r="D587" s="412" t="s">
        <v>625</v>
      </c>
      <c r="E587" s="359">
        <v>240</v>
      </c>
      <c r="F587" s="347">
        <v>1.2</v>
      </c>
    </row>
    <row r="588" spans="1:9" ht="78.75">
      <c r="A588" s="411" t="s">
        <v>622</v>
      </c>
      <c r="B588" s="339" t="s">
        <v>233</v>
      </c>
      <c r="C588" s="339" t="s">
        <v>206</v>
      </c>
      <c r="D588" s="412" t="s">
        <v>623</v>
      </c>
      <c r="E588" s="340"/>
      <c r="F588" s="347">
        <f>F589</f>
        <v>8</v>
      </c>
    </row>
    <row r="589" spans="1:9" ht="31.5">
      <c r="A589" s="111" t="s">
        <v>215</v>
      </c>
      <c r="B589" s="339" t="s">
        <v>233</v>
      </c>
      <c r="C589" s="339" t="s">
        <v>206</v>
      </c>
      <c r="D589" s="412" t="s">
        <v>623</v>
      </c>
      <c r="E589" s="357">
        <v>200</v>
      </c>
      <c r="F589" s="347">
        <f>F590</f>
        <v>8</v>
      </c>
    </row>
    <row r="590" spans="1:9" ht="31.5">
      <c r="A590" s="423" t="s">
        <v>216</v>
      </c>
      <c r="B590" s="339" t="s">
        <v>233</v>
      </c>
      <c r="C590" s="339" t="s">
        <v>206</v>
      </c>
      <c r="D590" s="412" t="s">
        <v>623</v>
      </c>
      <c r="E590" s="359">
        <v>240</v>
      </c>
      <c r="F590" s="347">
        <v>8</v>
      </c>
    </row>
    <row r="591" spans="1:9">
      <c r="A591" s="345" t="s">
        <v>70</v>
      </c>
      <c r="B591" s="336">
        <v>12</v>
      </c>
      <c r="C591" s="336"/>
      <c r="D591" s="337"/>
      <c r="E591" s="337"/>
      <c r="F591" s="346">
        <f t="shared" ref="F591:F596" si="10">F592</f>
        <v>80</v>
      </c>
      <c r="G591" s="335"/>
      <c r="H591" s="335"/>
      <c r="I591" s="335"/>
    </row>
    <row r="592" spans="1:9">
      <c r="A592" s="345" t="s">
        <v>491</v>
      </c>
      <c r="B592" s="336" t="s">
        <v>225</v>
      </c>
      <c r="C592" s="336" t="s">
        <v>221</v>
      </c>
      <c r="D592" s="337"/>
      <c r="E592" s="337"/>
      <c r="F592" s="346">
        <f t="shared" si="10"/>
        <v>80</v>
      </c>
    </row>
    <row r="593" spans="1:16381" s="368" customFormat="1">
      <c r="A593" s="338" t="s">
        <v>470</v>
      </c>
      <c r="B593" s="339">
        <v>12</v>
      </c>
      <c r="C593" s="339" t="s">
        <v>221</v>
      </c>
      <c r="D593" s="340" t="s">
        <v>471</v>
      </c>
      <c r="E593" s="340"/>
      <c r="F593" s="347">
        <f t="shared" si="10"/>
        <v>80</v>
      </c>
    </row>
    <row r="594" spans="1:16381">
      <c r="A594" s="338" t="s">
        <v>472</v>
      </c>
      <c r="B594" s="339">
        <v>12</v>
      </c>
      <c r="C594" s="339" t="s">
        <v>221</v>
      </c>
      <c r="D594" s="340" t="s">
        <v>473</v>
      </c>
      <c r="E594" s="340"/>
      <c r="F594" s="347">
        <f t="shared" si="10"/>
        <v>80</v>
      </c>
    </row>
    <row r="595" spans="1:16381">
      <c r="A595" s="338" t="s">
        <v>474</v>
      </c>
      <c r="B595" s="339">
        <v>12</v>
      </c>
      <c r="C595" s="339" t="s">
        <v>221</v>
      </c>
      <c r="D595" s="340" t="s">
        <v>475</v>
      </c>
      <c r="E595" s="340"/>
      <c r="F595" s="347">
        <f t="shared" si="10"/>
        <v>80</v>
      </c>
    </row>
    <row r="596" spans="1:16381" ht="31.5">
      <c r="A596" s="338" t="s">
        <v>215</v>
      </c>
      <c r="B596" s="339">
        <v>12</v>
      </c>
      <c r="C596" s="339" t="s">
        <v>221</v>
      </c>
      <c r="D596" s="340" t="s">
        <v>475</v>
      </c>
      <c r="E596" s="340">
        <v>200</v>
      </c>
      <c r="F596" s="347">
        <f t="shared" si="10"/>
        <v>80</v>
      </c>
    </row>
    <row r="597" spans="1:16381" ht="31.5">
      <c r="A597" s="338" t="s">
        <v>216</v>
      </c>
      <c r="B597" s="339">
        <v>12</v>
      </c>
      <c r="C597" s="339" t="s">
        <v>221</v>
      </c>
      <c r="D597" s="340" t="s">
        <v>475</v>
      </c>
      <c r="E597" s="340">
        <v>240</v>
      </c>
      <c r="F597" s="347">
        <v>80</v>
      </c>
    </row>
    <row r="598" spans="1:16381" s="395" customFormat="1" ht="37.5">
      <c r="A598" s="400" t="s">
        <v>492</v>
      </c>
      <c r="B598" s="401" t="s">
        <v>241</v>
      </c>
      <c r="C598" s="401"/>
      <c r="D598" s="332"/>
      <c r="E598" s="332"/>
      <c r="F598" s="347">
        <f>F599</f>
        <v>250</v>
      </c>
      <c r="G598" s="399"/>
      <c r="H598" s="399"/>
      <c r="I598" s="399"/>
      <c r="J598" s="394"/>
      <c r="K598" s="394"/>
      <c r="L598" s="394"/>
      <c r="M598" s="394"/>
      <c r="N598" s="394"/>
      <c r="O598" s="394"/>
      <c r="P598" s="394"/>
      <c r="Q598" s="394"/>
      <c r="R598" s="394"/>
      <c r="S598" s="394"/>
      <c r="T598" s="394"/>
      <c r="U598" s="394"/>
      <c r="V598" s="394"/>
      <c r="W598" s="394"/>
      <c r="X598" s="394"/>
      <c r="Y598" s="394"/>
      <c r="Z598" s="394"/>
      <c r="AA598" s="394"/>
      <c r="AB598" s="394"/>
      <c r="AC598" s="394"/>
      <c r="AD598" s="394"/>
      <c r="AE598" s="394"/>
      <c r="AF598" s="394"/>
      <c r="AG598" s="394"/>
      <c r="AH598" s="394"/>
      <c r="AI598" s="394"/>
      <c r="AJ598" s="394"/>
      <c r="AK598" s="394"/>
      <c r="AL598" s="394"/>
      <c r="AM598" s="394"/>
      <c r="AN598" s="394"/>
      <c r="AO598" s="394"/>
      <c r="AP598" s="394"/>
      <c r="AQ598" s="394"/>
      <c r="AR598" s="394"/>
      <c r="AS598" s="394"/>
      <c r="AT598" s="394"/>
      <c r="AU598" s="394"/>
      <c r="AV598" s="394"/>
      <c r="AW598" s="394"/>
      <c r="AX598" s="394"/>
      <c r="AY598" s="394"/>
      <c r="AZ598" s="394"/>
      <c r="BA598" s="394"/>
      <c r="BB598" s="394"/>
      <c r="BC598" s="394"/>
      <c r="BD598" s="394"/>
      <c r="BE598" s="394"/>
      <c r="BF598" s="394"/>
      <c r="BG598" s="394"/>
      <c r="BH598" s="394"/>
      <c r="BI598" s="394"/>
      <c r="BJ598" s="394"/>
      <c r="BK598" s="394"/>
      <c r="BL598" s="394"/>
      <c r="BM598" s="394"/>
      <c r="BN598" s="394"/>
      <c r="BO598" s="394"/>
      <c r="BP598" s="394"/>
      <c r="BQ598" s="394"/>
      <c r="BR598" s="394"/>
      <c r="BS598" s="394"/>
      <c r="BT598" s="394"/>
      <c r="BU598" s="394"/>
      <c r="BV598" s="394"/>
      <c r="BW598" s="394"/>
      <c r="BX598" s="394"/>
      <c r="BY598" s="394"/>
      <c r="BZ598" s="394"/>
      <c r="CA598" s="394"/>
      <c r="CB598" s="394"/>
      <c r="CC598" s="394"/>
      <c r="CD598" s="394"/>
      <c r="CE598" s="394"/>
      <c r="CF598" s="394"/>
      <c r="CG598" s="394"/>
      <c r="CH598" s="394"/>
      <c r="CI598" s="394"/>
      <c r="CJ598" s="394"/>
      <c r="CK598" s="394"/>
      <c r="CL598" s="394"/>
      <c r="CM598" s="394"/>
      <c r="CN598" s="394"/>
      <c r="CO598" s="394"/>
      <c r="CP598" s="394"/>
      <c r="CQ598" s="394"/>
      <c r="CR598" s="394"/>
      <c r="CS598" s="394"/>
      <c r="CT598" s="394"/>
      <c r="CU598" s="394"/>
      <c r="CV598" s="394"/>
      <c r="CW598" s="394"/>
      <c r="CX598" s="394"/>
      <c r="CY598" s="394"/>
      <c r="CZ598" s="394"/>
      <c r="DA598" s="394"/>
      <c r="DB598" s="394"/>
      <c r="DC598" s="394"/>
      <c r="DD598" s="394"/>
      <c r="DE598" s="394"/>
      <c r="DF598" s="394"/>
      <c r="DG598" s="394"/>
      <c r="DH598" s="394"/>
      <c r="DI598" s="394"/>
      <c r="DJ598" s="394"/>
      <c r="DK598" s="394"/>
      <c r="DL598" s="394"/>
      <c r="DM598" s="394"/>
      <c r="DN598" s="394"/>
      <c r="DO598" s="394"/>
      <c r="DP598" s="394"/>
      <c r="DQ598" s="394"/>
      <c r="DR598" s="394"/>
      <c r="DS598" s="394"/>
      <c r="DT598" s="394"/>
      <c r="DU598" s="394"/>
      <c r="DV598" s="394"/>
      <c r="DW598" s="394"/>
      <c r="DX598" s="394"/>
      <c r="DY598" s="394"/>
      <c r="DZ598" s="394"/>
      <c r="EA598" s="394"/>
      <c r="EB598" s="394"/>
      <c r="EC598" s="394"/>
      <c r="ED598" s="394"/>
      <c r="EE598" s="394"/>
      <c r="EF598" s="394"/>
      <c r="EG598" s="394"/>
      <c r="EH598" s="394"/>
      <c r="EI598" s="394"/>
      <c r="EJ598" s="394"/>
      <c r="EK598" s="394"/>
      <c r="EL598" s="394"/>
      <c r="EM598" s="394"/>
      <c r="EN598" s="394"/>
      <c r="EO598" s="394"/>
      <c r="EP598" s="394"/>
      <c r="EQ598" s="394"/>
      <c r="ER598" s="394"/>
      <c r="ES598" s="394"/>
      <c r="ET598" s="394"/>
      <c r="EU598" s="394"/>
      <c r="EV598" s="394"/>
      <c r="EW598" s="394"/>
      <c r="EX598" s="394"/>
      <c r="EY598" s="394"/>
      <c r="EZ598" s="394"/>
      <c r="FA598" s="394"/>
      <c r="FB598" s="394"/>
      <c r="FC598" s="394"/>
      <c r="FD598" s="394"/>
      <c r="FE598" s="394"/>
      <c r="FF598" s="394"/>
      <c r="FG598" s="394"/>
      <c r="FH598" s="394"/>
      <c r="FI598" s="394"/>
      <c r="FJ598" s="394"/>
      <c r="FK598" s="394"/>
      <c r="FL598" s="394"/>
      <c r="FM598" s="394"/>
      <c r="FN598" s="394"/>
      <c r="FO598" s="394"/>
      <c r="FP598" s="394"/>
      <c r="FQ598" s="394"/>
      <c r="FR598" s="394"/>
      <c r="FS598" s="394"/>
      <c r="FT598" s="394"/>
      <c r="FU598" s="394"/>
      <c r="FV598" s="394"/>
      <c r="FW598" s="394"/>
      <c r="FX598" s="394"/>
      <c r="FY598" s="394"/>
      <c r="FZ598" s="394"/>
      <c r="GA598" s="394"/>
      <c r="GB598" s="394"/>
      <c r="GC598" s="394"/>
      <c r="GD598" s="394"/>
      <c r="GE598" s="394"/>
      <c r="GF598" s="394"/>
      <c r="GG598" s="394"/>
      <c r="GH598" s="394"/>
      <c r="GI598" s="394"/>
      <c r="GJ598" s="394"/>
      <c r="GK598" s="394"/>
      <c r="GL598" s="394"/>
      <c r="GM598" s="394"/>
      <c r="GN598" s="394"/>
      <c r="GO598" s="394"/>
      <c r="GP598" s="394"/>
      <c r="GQ598" s="394"/>
      <c r="GR598" s="394"/>
      <c r="GS598" s="394"/>
      <c r="GT598" s="394"/>
      <c r="GU598" s="394"/>
      <c r="GV598" s="394"/>
      <c r="GW598" s="394"/>
      <c r="GX598" s="394"/>
      <c r="GY598" s="394"/>
      <c r="GZ598" s="394"/>
      <c r="HA598" s="394"/>
      <c r="HB598" s="394"/>
      <c r="HC598" s="394"/>
      <c r="HD598" s="394"/>
      <c r="HE598" s="394"/>
      <c r="HF598" s="394"/>
      <c r="HG598" s="394"/>
      <c r="HH598" s="394"/>
      <c r="HI598" s="394"/>
      <c r="HJ598" s="394"/>
      <c r="HK598" s="394"/>
      <c r="HL598" s="394"/>
      <c r="HM598" s="394"/>
      <c r="HN598" s="394"/>
      <c r="HO598" s="394"/>
      <c r="HP598" s="394"/>
      <c r="HQ598" s="394"/>
      <c r="HR598" s="394"/>
      <c r="HS598" s="394"/>
      <c r="HT598" s="394"/>
      <c r="HU598" s="394"/>
      <c r="HV598" s="394"/>
      <c r="HW598" s="394"/>
      <c r="HX598" s="394"/>
      <c r="HY598" s="394"/>
      <c r="HZ598" s="394"/>
      <c r="IA598" s="394"/>
      <c r="IB598" s="394"/>
      <c r="IC598" s="394"/>
      <c r="ID598" s="394"/>
      <c r="IE598" s="394"/>
      <c r="IF598" s="394"/>
      <c r="IG598" s="394"/>
      <c r="IH598" s="394"/>
      <c r="II598" s="394"/>
      <c r="IJ598" s="394"/>
      <c r="IK598" s="394"/>
      <c r="IL598" s="394"/>
      <c r="IM598" s="394"/>
      <c r="IN598" s="394"/>
      <c r="IO598" s="394"/>
      <c r="IP598" s="394"/>
      <c r="IQ598" s="394"/>
      <c r="IR598" s="394"/>
      <c r="IS598" s="394"/>
      <c r="IT598" s="394"/>
      <c r="IU598" s="394"/>
      <c r="IV598" s="394"/>
      <c r="IW598" s="394"/>
      <c r="IX598" s="394"/>
      <c r="IY598" s="394"/>
      <c r="IZ598" s="394"/>
      <c r="JA598" s="394"/>
      <c r="JB598" s="394"/>
      <c r="JC598" s="394"/>
      <c r="JD598" s="394"/>
      <c r="JE598" s="394"/>
      <c r="JF598" s="394"/>
      <c r="JG598" s="394"/>
      <c r="JH598" s="394"/>
      <c r="JI598" s="394"/>
      <c r="JJ598" s="394"/>
      <c r="JK598" s="394"/>
      <c r="JL598" s="394"/>
      <c r="JM598" s="394"/>
      <c r="JN598" s="394"/>
      <c r="JO598" s="394"/>
      <c r="JP598" s="394"/>
      <c r="JQ598" s="394"/>
      <c r="JR598" s="394"/>
      <c r="JS598" s="394"/>
      <c r="JT598" s="394"/>
      <c r="JU598" s="394"/>
      <c r="JV598" s="394"/>
      <c r="JW598" s="394"/>
      <c r="JX598" s="394"/>
      <c r="JY598" s="394"/>
      <c r="JZ598" s="394"/>
      <c r="KA598" s="394"/>
      <c r="KB598" s="394"/>
      <c r="KC598" s="394"/>
      <c r="KD598" s="394"/>
      <c r="KE598" s="394"/>
      <c r="KF598" s="394"/>
      <c r="KG598" s="394"/>
      <c r="KH598" s="394"/>
      <c r="KI598" s="394"/>
      <c r="KJ598" s="394"/>
      <c r="KK598" s="394"/>
      <c r="KL598" s="394"/>
      <c r="KM598" s="394"/>
      <c r="KN598" s="394"/>
      <c r="KO598" s="394"/>
      <c r="KP598" s="394"/>
      <c r="KQ598" s="394"/>
      <c r="KR598" s="394"/>
      <c r="KS598" s="394"/>
      <c r="KT598" s="394"/>
      <c r="KU598" s="394"/>
      <c r="KV598" s="394"/>
      <c r="KW598" s="394"/>
      <c r="KX598" s="394"/>
      <c r="KY598" s="394"/>
      <c r="KZ598" s="394"/>
      <c r="LA598" s="394"/>
      <c r="LB598" s="394"/>
      <c r="LC598" s="394"/>
      <c r="LD598" s="394"/>
      <c r="LE598" s="394"/>
      <c r="LF598" s="394"/>
      <c r="LG598" s="394"/>
      <c r="LH598" s="394"/>
      <c r="LI598" s="394"/>
      <c r="LJ598" s="394"/>
      <c r="LK598" s="394"/>
      <c r="LL598" s="394"/>
      <c r="LM598" s="394"/>
      <c r="LN598" s="394"/>
      <c r="LO598" s="394"/>
      <c r="LP598" s="394"/>
      <c r="LQ598" s="394"/>
      <c r="LR598" s="394"/>
      <c r="LS598" s="394"/>
      <c r="LT598" s="394"/>
      <c r="LU598" s="394"/>
      <c r="LV598" s="394"/>
      <c r="LW598" s="394"/>
      <c r="LX598" s="394"/>
      <c r="LY598" s="394"/>
      <c r="LZ598" s="394"/>
      <c r="MA598" s="394"/>
      <c r="MB598" s="394"/>
      <c r="MC598" s="394"/>
      <c r="MD598" s="394"/>
      <c r="ME598" s="394"/>
      <c r="MF598" s="394"/>
      <c r="MG598" s="394"/>
      <c r="MH598" s="394"/>
      <c r="MI598" s="394"/>
      <c r="MJ598" s="394"/>
      <c r="MK598" s="394"/>
      <c r="ML598" s="394"/>
      <c r="MM598" s="394"/>
      <c r="MN598" s="394"/>
      <c r="MO598" s="394"/>
      <c r="MP598" s="394"/>
      <c r="MQ598" s="394"/>
      <c r="MR598" s="394"/>
      <c r="MS598" s="394"/>
      <c r="MT598" s="394"/>
      <c r="MU598" s="394"/>
      <c r="MV598" s="394"/>
      <c r="MW598" s="394"/>
      <c r="MX598" s="394"/>
      <c r="MY598" s="394"/>
      <c r="MZ598" s="394"/>
      <c r="NA598" s="394"/>
      <c r="NB598" s="394"/>
      <c r="NC598" s="394"/>
      <c r="ND598" s="394"/>
      <c r="NE598" s="394"/>
      <c r="NF598" s="394"/>
      <c r="NG598" s="394"/>
      <c r="NH598" s="394"/>
      <c r="NI598" s="394"/>
      <c r="NJ598" s="394"/>
      <c r="NK598" s="394"/>
      <c r="NL598" s="394"/>
      <c r="NM598" s="394"/>
      <c r="NN598" s="394"/>
      <c r="NO598" s="394"/>
      <c r="NP598" s="394"/>
      <c r="NQ598" s="394"/>
      <c r="NR598" s="394"/>
      <c r="NS598" s="394"/>
      <c r="NT598" s="394"/>
      <c r="NU598" s="394"/>
      <c r="NV598" s="394"/>
      <c r="NW598" s="394"/>
      <c r="NX598" s="394"/>
      <c r="NY598" s="394"/>
      <c r="NZ598" s="394"/>
      <c r="OA598" s="394"/>
      <c r="OB598" s="394"/>
      <c r="OC598" s="394"/>
      <c r="OD598" s="394"/>
      <c r="OE598" s="394"/>
      <c r="OF598" s="394"/>
      <c r="OG598" s="394"/>
      <c r="OH598" s="394"/>
      <c r="OI598" s="394"/>
      <c r="OJ598" s="394"/>
      <c r="OK598" s="394"/>
      <c r="OL598" s="394"/>
      <c r="OM598" s="394"/>
      <c r="ON598" s="394"/>
      <c r="OO598" s="394"/>
      <c r="OP598" s="394"/>
      <c r="OQ598" s="394"/>
      <c r="OR598" s="394"/>
      <c r="OS598" s="394"/>
      <c r="OT598" s="394"/>
      <c r="OU598" s="394"/>
      <c r="OV598" s="394"/>
      <c r="OW598" s="394"/>
      <c r="OX598" s="394"/>
      <c r="OY598" s="394"/>
      <c r="OZ598" s="394"/>
      <c r="PA598" s="394"/>
      <c r="PB598" s="394"/>
      <c r="PC598" s="394"/>
      <c r="PD598" s="394"/>
      <c r="PE598" s="394"/>
      <c r="PF598" s="394"/>
      <c r="PG598" s="394"/>
      <c r="PH598" s="394"/>
      <c r="PI598" s="394"/>
      <c r="PJ598" s="394"/>
      <c r="PK598" s="394"/>
      <c r="PL598" s="394"/>
      <c r="PM598" s="394"/>
      <c r="PN598" s="394"/>
      <c r="PO598" s="394"/>
      <c r="PP598" s="394"/>
      <c r="PQ598" s="394"/>
      <c r="PR598" s="394"/>
      <c r="PS598" s="394"/>
      <c r="PT598" s="394"/>
      <c r="PU598" s="394"/>
      <c r="PV598" s="394"/>
      <c r="PW598" s="394"/>
      <c r="PX598" s="394"/>
      <c r="PY598" s="394"/>
      <c r="PZ598" s="394"/>
      <c r="QA598" s="394"/>
      <c r="QB598" s="394"/>
      <c r="QC598" s="394"/>
      <c r="QD598" s="394"/>
      <c r="QE598" s="394"/>
      <c r="QF598" s="394"/>
      <c r="QG598" s="394"/>
      <c r="QH598" s="394"/>
      <c r="QI598" s="394"/>
      <c r="QJ598" s="394"/>
      <c r="QK598" s="394"/>
      <c r="QL598" s="394"/>
      <c r="QM598" s="394"/>
      <c r="QN598" s="394"/>
      <c r="QO598" s="394"/>
      <c r="QP598" s="394"/>
      <c r="QQ598" s="394"/>
      <c r="QR598" s="394"/>
      <c r="QS598" s="394"/>
      <c r="QT598" s="394"/>
      <c r="QU598" s="394"/>
      <c r="QV598" s="394"/>
      <c r="QW598" s="394"/>
      <c r="QX598" s="394"/>
      <c r="QY598" s="394"/>
      <c r="QZ598" s="394"/>
      <c r="RA598" s="394"/>
      <c r="RB598" s="394"/>
      <c r="RC598" s="394"/>
      <c r="RD598" s="394"/>
      <c r="RE598" s="394"/>
      <c r="RF598" s="394"/>
      <c r="RG598" s="394"/>
      <c r="RH598" s="394"/>
      <c r="RI598" s="394"/>
      <c r="RJ598" s="394"/>
      <c r="RK598" s="394"/>
      <c r="RL598" s="394"/>
      <c r="RM598" s="394"/>
      <c r="RN598" s="394"/>
      <c r="RO598" s="394"/>
      <c r="RP598" s="394"/>
      <c r="RQ598" s="394"/>
      <c r="RR598" s="394"/>
      <c r="RS598" s="394"/>
      <c r="RT598" s="394"/>
      <c r="RU598" s="394"/>
      <c r="RV598" s="394"/>
      <c r="RW598" s="394"/>
      <c r="RX598" s="394"/>
      <c r="RY598" s="394"/>
      <c r="RZ598" s="394"/>
      <c r="SA598" s="394"/>
      <c r="SB598" s="394"/>
      <c r="SC598" s="394"/>
      <c r="SD598" s="394"/>
      <c r="SE598" s="394"/>
      <c r="SF598" s="394"/>
      <c r="SG598" s="394"/>
      <c r="SH598" s="394"/>
      <c r="SI598" s="394"/>
      <c r="SJ598" s="394"/>
      <c r="SK598" s="394"/>
      <c r="SL598" s="394"/>
      <c r="SM598" s="394"/>
      <c r="SN598" s="394"/>
      <c r="SO598" s="394"/>
      <c r="SP598" s="394"/>
      <c r="SQ598" s="394"/>
      <c r="SR598" s="394"/>
      <c r="SS598" s="394"/>
      <c r="ST598" s="394"/>
      <c r="SU598" s="394"/>
      <c r="SV598" s="394"/>
      <c r="SW598" s="394"/>
      <c r="SX598" s="394"/>
      <c r="SY598" s="394"/>
      <c r="SZ598" s="394"/>
      <c r="TA598" s="394"/>
      <c r="TB598" s="394"/>
      <c r="TC598" s="394"/>
      <c r="TD598" s="394"/>
      <c r="TE598" s="394"/>
      <c r="TF598" s="394"/>
      <c r="TG598" s="394"/>
      <c r="TH598" s="394"/>
      <c r="TI598" s="394"/>
      <c r="TJ598" s="394"/>
      <c r="TK598" s="394"/>
      <c r="TL598" s="394"/>
      <c r="TM598" s="394"/>
      <c r="TN598" s="394"/>
      <c r="TO598" s="394"/>
      <c r="TP598" s="394"/>
      <c r="TQ598" s="394"/>
      <c r="TR598" s="394"/>
      <c r="TS598" s="394"/>
      <c r="TT598" s="394"/>
      <c r="TU598" s="394"/>
      <c r="TV598" s="394"/>
      <c r="TW598" s="394"/>
      <c r="TX598" s="394"/>
      <c r="TY598" s="394"/>
      <c r="TZ598" s="394"/>
      <c r="UA598" s="394"/>
      <c r="UB598" s="394"/>
      <c r="UC598" s="394"/>
      <c r="UD598" s="394"/>
      <c r="UE598" s="394"/>
      <c r="UF598" s="394"/>
      <c r="UG598" s="394"/>
      <c r="UH598" s="394"/>
      <c r="UI598" s="394"/>
      <c r="UJ598" s="394"/>
      <c r="UK598" s="394"/>
      <c r="UL598" s="394"/>
      <c r="UM598" s="394"/>
      <c r="UN598" s="394"/>
      <c r="UO598" s="394"/>
      <c r="UP598" s="394"/>
      <c r="UQ598" s="394"/>
      <c r="UR598" s="394"/>
      <c r="US598" s="394"/>
      <c r="UT598" s="394"/>
      <c r="UU598" s="394"/>
      <c r="UV598" s="394"/>
      <c r="UW598" s="394"/>
      <c r="UX598" s="394"/>
      <c r="UY598" s="394"/>
      <c r="UZ598" s="394"/>
      <c r="VA598" s="394"/>
      <c r="VB598" s="394"/>
      <c r="VC598" s="394"/>
      <c r="VD598" s="394"/>
      <c r="VE598" s="394"/>
      <c r="VF598" s="394"/>
      <c r="VG598" s="394"/>
      <c r="VH598" s="394"/>
      <c r="VI598" s="394"/>
      <c r="VJ598" s="394"/>
      <c r="VK598" s="394"/>
      <c r="VL598" s="394"/>
      <c r="VM598" s="394"/>
      <c r="VN598" s="394"/>
      <c r="VO598" s="394"/>
      <c r="VP598" s="394"/>
      <c r="VQ598" s="394"/>
      <c r="VR598" s="394"/>
      <c r="VS598" s="394"/>
      <c r="VT598" s="394"/>
      <c r="VU598" s="394"/>
      <c r="VV598" s="394"/>
      <c r="VW598" s="394"/>
      <c r="VX598" s="394"/>
      <c r="VY598" s="394"/>
      <c r="VZ598" s="394"/>
      <c r="WA598" s="394"/>
      <c r="WB598" s="394"/>
      <c r="WC598" s="394"/>
      <c r="WD598" s="394"/>
      <c r="WE598" s="394"/>
      <c r="WF598" s="394"/>
      <c r="WG598" s="394"/>
      <c r="WH598" s="394"/>
      <c r="WI598" s="394"/>
      <c r="WJ598" s="394"/>
      <c r="WK598" s="394"/>
      <c r="WL598" s="394"/>
      <c r="WM598" s="394"/>
      <c r="WN598" s="394"/>
      <c r="WO598" s="394"/>
      <c r="WP598" s="394"/>
      <c r="WQ598" s="394"/>
      <c r="WR598" s="394"/>
      <c r="WS598" s="394"/>
      <c r="WT598" s="394"/>
      <c r="WU598" s="394"/>
      <c r="WV598" s="394"/>
      <c r="WW598" s="394"/>
      <c r="WX598" s="394"/>
      <c r="WY598" s="394"/>
      <c r="WZ598" s="394"/>
      <c r="XA598" s="394"/>
      <c r="XB598" s="394"/>
      <c r="XC598" s="394"/>
      <c r="XD598" s="394"/>
      <c r="XE598" s="394"/>
      <c r="XF598" s="394"/>
      <c r="XG598" s="394"/>
      <c r="XH598" s="394"/>
      <c r="XI598" s="394"/>
      <c r="XJ598" s="394"/>
      <c r="XK598" s="394"/>
      <c r="XL598" s="394"/>
      <c r="XM598" s="394"/>
      <c r="XN598" s="394"/>
      <c r="XO598" s="394"/>
      <c r="XP598" s="394"/>
      <c r="XQ598" s="394"/>
      <c r="XR598" s="394"/>
      <c r="XS598" s="394"/>
      <c r="XT598" s="394"/>
      <c r="XU598" s="394"/>
      <c r="XV598" s="394"/>
      <c r="XW598" s="394"/>
      <c r="XX598" s="394"/>
      <c r="XY598" s="394"/>
      <c r="XZ598" s="394"/>
      <c r="YA598" s="394"/>
      <c r="YB598" s="394"/>
      <c r="YC598" s="394"/>
      <c r="YD598" s="394"/>
      <c r="YE598" s="394"/>
      <c r="YF598" s="394"/>
      <c r="YG598" s="394"/>
      <c r="YH598" s="394"/>
      <c r="YI598" s="394"/>
      <c r="YJ598" s="394"/>
      <c r="YK598" s="394"/>
      <c r="YL598" s="394"/>
      <c r="YM598" s="394"/>
      <c r="YN598" s="394"/>
      <c r="YO598" s="394"/>
      <c r="YP598" s="394"/>
      <c r="YQ598" s="394"/>
      <c r="YR598" s="394"/>
      <c r="YS598" s="394"/>
      <c r="YT598" s="394"/>
      <c r="YU598" s="394"/>
      <c r="YV598" s="394"/>
      <c r="YW598" s="394"/>
      <c r="YX598" s="394"/>
      <c r="YY598" s="394"/>
      <c r="YZ598" s="394"/>
      <c r="ZA598" s="394"/>
      <c r="ZB598" s="394"/>
      <c r="ZC598" s="394"/>
      <c r="ZD598" s="394"/>
      <c r="ZE598" s="394"/>
      <c r="ZF598" s="394"/>
      <c r="ZG598" s="394"/>
      <c r="ZH598" s="394"/>
      <c r="ZI598" s="394"/>
      <c r="ZJ598" s="394"/>
      <c r="ZK598" s="394"/>
      <c r="ZL598" s="394"/>
      <c r="ZM598" s="394"/>
      <c r="ZN598" s="394"/>
      <c r="ZO598" s="394"/>
      <c r="ZP598" s="394"/>
      <c r="ZQ598" s="394"/>
      <c r="ZR598" s="394"/>
      <c r="ZS598" s="394"/>
      <c r="ZT598" s="394"/>
      <c r="ZU598" s="394"/>
      <c r="ZV598" s="394"/>
      <c r="ZW598" s="394"/>
      <c r="ZX598" s="394"/>
      <c r="ZY598" s="394"/>
      <c r="ZZ598" s="394"/>
      <c r="AAA598" s="394"/>
      <c r="AAB598" s="394"/>
      <c r="AAC598" s="394"/>
      <c r="AAD598" s="394"/>
      <c r="AAE598" s="394"/>
      <c r="AAF598" s="394"/>
      <c r="AAG598" s="394"/>
      <c r="AAH598" s="394"/>
      <c r="AAI598" s="394"/>
      <c r="AAJ598" s="394"/>
      <c r="AAK598" s="394"/>
      <c r="AAL598" s="394"/>
      <c r="AAM598" s="394"/>
      <c r="AAN598" s="394"/>
      <c r="AAO598" s="394"/>
      <c r="AAP598" s="394"/>
      <c r="AAQ598" s="394"/>
      <c r="AAR598" s="394"/>
      <c r="AAS598" s="394"/>
      <c r="AAT598" s="394"/>
      <c r="AAU598" s="394"/>
      <c r="AAV598" s="394"/>
      <c r="AAW598" s="394"/>
      <c r="AAX598" s="394"/>
      <c r="AAY598" s="394"/>
      <c r="AAZ598" s="394"/>
      <c r="ABA598" s="394"/>
      <c r="ABB598" s="394"/>
      <c r="ABC598" s="394"/>
      <c r="ABD598" s="394"/>
      <c r="ABE598" s="394"/>
      <c r="ABF598" s="394"/>
      <c r="ABG598" s="394"/>
      <c r="ABH598" s="394"/>
      <c r="ABI598" s="394"/>
      <c r="ABJ598" s="394"/>
      <c r="ABK598" s="394"/>
      <c r="ABL598" s="394"/>
      <c r="ABM598" s="394"/>
      <c r="ABN598" s="394"/>
      <c r="ABO598" s="394"/>
      <c r="ABP598" s="394"/>
      <c r="ABQ598" s="394"/>
      <c r="ABR598" s="394"/>
      <c r="ABS598" s="394"/>
      <c r="ABT598" s="394"/>
      <c r="ABU598" s="394"/>
      <c r="ABV598" s="394"/>
      <c r="ABW598" s="394"/>
      <c r="ABX598" s="394"/>
      <c r="ABY598" s="394"/>
      <c r="ABZ598" s="394"/>
      <c r="ACA598" s="394"/>
      <c r="ACB598" s="394"/>
      <c r="ACC598" s="394"/>
      <c r="ACD598" s="394"/>
      <c r="ACE598" s="394"/>
      <c r="ACF598" s="394"/>
      <c r="ACG598" s="394"/>
      <c r="ACH598" s="394"/>
      <c r="ACI598" s="394"/>
      <c r="ACJ598" s="394"/>
      <c r="ACK598" s="394"/>
      <c r="ACL598" s="394"/>
      <c r="ACM598" s="394"/>
      <c r="ACN598" s="394"/>
      <c r="ACO598" s="394"/>
      <c r="ACP598" s="394"/>
      <c r="ACQ598" s="394"/>
      <c r="ACR598" s="394"/>
      <c r="ACS598" s="394"/>
      <c r="ACT598" s="394"/>
      <c r="ACU598" s="394"/>
      <c r="ACV598" s="394"/>
      <c r="ACW598" s="394"/>
      <c r="ACX598" s="394"/>
      <c r="ACY598" s="394"/>
      <c r="ACZ598" s="394"/>
      <c r="ADA598" s="394"/>
      <c r="ADB598" s="394"/>
      <c r="ADC598" s="394"/>
      <c r="ADD598" s="394"/>
      <c r="ADE598" s="394"/>
      <c r="ADF598" s="394"/>
      <c r="ADG598" s="394"/>
      <c r="ADH598" s="394"/>
      <c r="ADI598" s="394"/>
      <c r="ADJ598" s="394"/>
      <c r="ADK598" s="394"/>
      <c r="ADL598" s="394"/>
      <c r="ADM598" s="394"/>
      <c r="ADN598" s="394"/>
      <c r="ADO598" s="394"/>
      <c r="ADP598" s="394"/>
      <c r="ADQ598" s="394"/>
      <c r="ADR598" s="394"/>
      <c r="ADS598" s="394"/>
      <c r="ADT598" s="394"/>
      <c r="ADU598" s="394"/>
      <c r="ADV598" s="394"/>
      <c r="ADW598" s="394"/>
      <c r="ADX598" s="394"/>
      <c r="ADY598" s="394"/>
      <c r="ADZ598" s="394"/>
      <c r="AEA598" s="394"/>
      <c r="AEB598" s="394"/>
      <c r="AEC598" s="394"/>
      <c r="AED598" s="394"/>
      <c r="AEE598" s="394"/>
      <c r="AEF598" s="394"/>
      <c r="AEG598" s="394"/>
      <c r="AEH598" s="394"/>
      <c r="AEI598" s="394"/>
      <c r="AEJ598" s="394"/>
      <c r="AEK598" s="394"/>
      <c r="AEL598" s="394"/>
      <c r="AEM598" s="394"/>
      <c r="AEN598" s="394"/>
      <c r="AEO598" s="394"/>
      <c r="AEP598" s="394"/>
      <c r="AEQ598" s="394"/>
      <c r="AER598" s="394"/>
      <c r="AES598" s="394"/>
      <c r="AET598" s="394"/>
      <c r="AEU598" s="394"/>
      <c r="AEV598" s="394"/>
      <c r="AEW598" s="394"/>
      <c r="AEX598" s="394"/>
      <c r="AEY598" s="394"/>
      <c r="AEZ598" s="394"/>
      <c r="AFA598" s="394"/>
      <c r="AFB598" s="394"/>
      <c r="AFC598" s="394"/>
      <c r="AFD598" s="394"/>
      <c r="AFE598" s="394"/>
      <c r="AFF598" s="394"/>
      <c r="AFG598" s="394"/>
      <c r="AFH598" s="394"/>
      <c r="AFI598" s="394"/>
      <c r="AFJ598" s="394"/>
      <c r="AFK598" s="394"/>
      <c r="AFL598" s="394"/>
      <c r="AFM598" s="394"/>
      <c r="AFN598" s="394"/>
      <c r="AFO598" s="394"/>
      <c r="AFP598" s="394"/>
      <c r="AFQ598" s="394"/>
      <c r="AFR598" s="394"/>
      <c r="AFS598" s="394"/>
      <c r="AFT598" s="394"/>
      <c r="AFU598" s="394"/>
      <c r="AFV598" s="394"/>
      <c r="AFW598" s="394"/>
      <c r="AFX598" s="394"/>
      <c r="AFY598" s="394"/>
      <c r="AFZ598" s="394"/>
      <c r="AGA598" s="394"/>
      <c r="AGB598" s="394"/>
      <c r="AGC598" s="394"/>
      <c r="AGD598" s="394"/>
      <c r="AGE598" s="394"/>
      <c r="AGF598" s="394"/>
      <c r="AGG598" s="394"/>
      <c r="AGH598" s="394"/>
      <c r="AGI598" s="394"/>
      <c r="AGJ598" s="394"/>
      <c r="AGK598" s="394"/>
      <c r="AGL598" s="394"/>
      <c r="AGM598" s="394"/>
      <c r="AGN598" s="394"/>
      <c r="AGO598" s="394"/>
      <c r="AGP598" s="394"/>
      <c r="AGQ598" s="394"/>
      <c r="AGR598" s="394"/>
      <c r="AGS598" s="394"/>
      <c r="AGT598" s="394"/>
      <c r="AGU598" s="394"/>
      <c r="AGV598" s="394"/>
      <c r="AGW598" s="394"/>
      <c r="AGX598" s="394"/>
      <c r="AGY598" s="394"/>
      <c r="AGZ598" s="394"/>
      <c r="AHA598" s="394"/>
      <c r="AHB598" s="394"/>
      <c r="AHC598" s="394"/>
      <c r="AHD598" s="394"/>
      <c r="AHE598" s="394"/>
      <c r="AHF598" s="394"/>
      <c r="AHG598" s="394"/>
      <c r="AHH598" s="394"/>
      <c r="AHI598" s="394"/>
      <c r="AHJ598" s="394"/>
      <c r="AHK598" s="394"/>
      <c r="AHL598" s="394"/>
      <c r="AHM598" s="394"/>
      <c r="AHN598" s="394"/>
      <c r="AHO598" s="394"/>
      <c r="AHP598" s="394"/>
      <c r="AHQ598" s="394"/>
      <c r="AHR598" s="394"/>
      <c r="AHS598" s="394"/>
      <c r="AHT598" s="394"/>
      <c r="AHU598" s="394"/>
      <c r="AHV598" s="394"/>
      <c r="AHW598" s="394"/>
      <c r="AHX598" s="394"/>
      <c r="AHY598" s="394"/>
      <c r="AHZ598" s="394"/>
      <c r="AIA598" s="394"/>
      <c r="AIB598" s="394"/>
      <c r="AIC598" s="394"/>
      <c r="AID598" s="394"/>
      <c r="AIE598" s="394"/>
      <c r="AIF598" s="394"/>
      <c r="AIG598" s="394"/>
      <c r="AIH598" s="394"/>
      <c r="AII598" s="394"/>
      <c r="AIJ598" s="394"/>
      <c r="AIK598" s="394"/>
      <c r="AIL598" s="394"/>
      <c r="AIM598" s="394"/>
      <c r="AIN598" s="394"/>
      <c r="AIO598" s="394"/>
      <c r="AIP598" s="394"/>
      <c r="AIQ598" s="394"/>
      <c r="AIR598" s="394"/>
      <c r="AIS598" s="394"/>
      <c r="AIT598" s="394"/>
      <c r="AIU598" s="394"/>
      <c r="AIV598" s="394"/>
      <c r="AIW598" s="394"/>
      <c r="AIX598" s="394"/>
      <c r="AIY598" s="394"/>
      <c r="AIZ598" s="394"/>
      <c r="AJA598" s="394"/>
      <c r="AJB598" s="394"/>
      <c r="AJC598" s="394"/>
      <c r="AJD598" s="394"/>
      <c r="AJE598" s="394"/>
      <c r="AJF598" s="394"/>
      <c r="AJG598" s="394"/>
      <c r="AJH598" s="394"/>
      <c r="AJI598" s="394"/>
      <c r="AJJ598" s="394"/>
      <c r="AJK598" s="394"/>
      <c r="AJL598" s="394"/>
      <c r="AJM598" s="394"/>
      <c r="AJN598" s="394"/>
      <c r="AJO598" s="394"/>
      <c r="AJP598" s="394"/>
      <c r="AJQ598" s="394"/>
      <c r="AJR598" s="394"/>
      <c r="AJS598" s="394"/>
      <c r="AJT598" s="394"/>
      <c r="AJU598" s="394"/>
      <c r="AJV598" s="394"/>
      <c r="AJW598" s="394"/>
      <c r="AJX598" s="394"/>
      <c r="AJY598" s="394"/>
      <c r="AJZ598" s="394"/>
      <c r="AKA598" s="394"/>
      <c r="AKB598" s="394"/>
      <c r="AKC598" s="394"/>
      <c r="AKD598" s="394"/>
      <c r="AKE598" s="394"/>
      <c r="AKF598" s="394"/>
      <c r="AKG598" s="394"/>
      <c r="AKH598" s="394"/>
      <c r="AKI598" s="394"/>
      <c r="AKJ598" s="394"/>
      <c r="AKK598" s="394"/>
      <c r="AKL598" s="394"/>
      <c r="AKM598" s="394"/>
      <c r="AKN598" s="394"/>
      <c r="AKO598" s="394"/>
      <c r="AKP598" s="394"/>
      <c r="AKQ598" s="394"/>
      <c r="AKR598" s="394"/>
      <c r="AKS598" s="394"/>
      <c r="AKT598" s="394"/>
      <c r="AKU598" s="394"/>
      <c r="AKV598" s="394"/>
      <c r="AKW598" s="394"/>
      <c r="AKX598" s="394"/>
      <c r="AKY598" s="394"/>
      <c r="AKZ598" s="394"/>
      <c r="ALA598" s="394"/>
      <c r="ALB598" s="394"/>
      <c r="ALC598" s="394"/>
      <c r="ALD598" s="394"/>
      <c r="ALE598" s="394"/>
      <c r="ALF598" s="394"/>
      <c r="ALG598" s="394"/>
      <c r="ALH598" s="394"/>
      <c r="ALI598" s="394"/>
      <c r="ALJ598" s="394"/>
      <c r="ALK598" s="394"/>
      <c r="ALL598" s="394"/>
      <c r="ALM598" s="394"/>
      <c r="ALN598" s="394"/>
      <c r="ALO598" s="394"/>
      <c r="ALP598" s="394"/>
      <c r="ALQ598" s="394"/>
      <c r="ALR598" s="394"/>
      <c r="ALS598" s="394"/>
      <c r="ALT598" s="394"/>
      <c r="ALU598" s="394"/>
      <c r="ALV598" s="394"/>
      <c r="ALW598" s="394"/>
      <c r="ALX598" s="394"/>
      <c r="ALY598" s="394"/>
      <c r="ALZ598" s="394"/>
      <c r="AMA598" s="394"/>
      <c r="AMB598" s="394"/>
      <c r="AMC598" s="394"/>
      <c r="AMD598" s="394"/>
      <c r="AME598" s="394"/>
      <c r="AMF598" s="394"/>
      <c r="AMG598" s="394"/>
      <c r="AMH598" s="394"/>
      <c r="AMI598" s="394"/>
      <c r="AMJ598" s="394"/>
      <c r="AMK598" s="394"/>
      <c r="AML598" s="394"/>
      <c r="AMM598" s="394"/>
      <c r="AMN598" s="394"/>
      <c r="AMO598" s="394"/>
      <c r="AMP598" s="394"/>
      <c r="AMQ598" s="394"/>
      <c r="AMR598" s="394"/>
      <c r="AMS598" s="394"/>
      <c r="AMT598" s="394"/>
      <c r="AMU598" s="394"/>
      <c r="AMV598" s="394"/>
      <c r="AMW598" s="394"/>
      <c r="AMX598" s="394"/>
      <c r="AMY598" s="394"/>
      <c r="AMZ598" s="394"/>
      <c r="ANA598" s="394"/>
      <c r="ANB598" s="394"/>
      <c r="ANC598" s="394"/>
      <c r="AND598" s="394"/>
      <c r="ANE598" s="394"/>
      <c r="ANF598" s="394"/>
      <c r="ANG598" s="394"/>
      <c r="ANH598" s="394"/>
      <c r="ANI598" s="394"/>
      <c r="ANJ598" s="394"/>
      <c r="ANK598" s="394"/>
      <c r="ANL598" s="394"/>
      <c r="ANM598" s="394"/>
      <c r="ANN598" s="394"/>
      <c r="ANO598" s="394"/>
      <c r="ANP598" s="394"/>
      <c r="ANQ598" s="394"/>
      <c r="ANR598" s="394"/>
      <c r="ANS598" s="394"/>
      <c r="ANT598" s="394"/>
      <c r="ANU598" s="394"/>
      <c r="ANV598" s="394"/>
      <c r="ANW598" s="394"/>
      <c r="ANX598" s="394"/>
      <c r="ANY598" s="394"/>
      <c r="ANZ598" s="394"/>
      <c r="AOA598" s="394"/>
      <c r="AOB598" s="394"/>
      <c r="AOC598" s="394"/>
      <c r="AOD598" s="394"/>
      <c r="AOE598" s="394"/>
      <c r="AOF598" s="394"/>
      <c r="AOG598" s="394"/>
      <c r="AOH598" s="394"/>
      <c r="AOI598" s="394"/>
      <c r="AOJ598" s="394"/>
      <c r="AOK598" s="394"/>
      <c r="AOL598" s="394"/>
      <c r="AOM598" s="394"/>
      <c r="AON598" s="394"/>
      <c r="AOO598" s="394"/>
      <c r="AOP598" s="394"/>
      <c r="AOQ598" s="394"/>
      <c r="AOR598" s="394"/>
      <c r="AOS598" s="394"/>
      <c r="AOT598" s="394"/>
      <c r="AOU598" s="394"/>
      <c r="AOV598" s="394"/>
      <c r="AOW598" s="394"/>
      <c r="AOX598" s="394"/>
      <c r="AOY598" s="394"/>
      <c r="AOZ598" s="394"/>
      <c r="APA598" s="394"/>
      <c r="APB598" s="394"/>
      <c r="APC598" s="394"/>
      <c r="APD598" s="394"/>
      <c r="APE598" s="394"/>
      <c r="APF598" s="394"/>
      <c r="APG598" s="394"/>
      <c r="APH598" s="394"/>
      <c r="API598" s="394"/>
      <c r="APJ598" s="394"/>
      <c r="APK598" s="394"/>
      <c r="APL598" s="394"/>
      <c r="APM598" s="394"/>
      <c r="APN598" s="394"/>
      <c r="APO598" s="394"/>
      <c r="APP598" s="394"/>
      <c r="APQ598" s="394"/>
      <c r="APR598" s="394"/>
      <c r="APS598" s="394"/>
      <c r="APT598" s="394"/>
      <c r="APU598" s="394"/>
      <c r="APV598" s="394"/>
      <c r="APW598" s="394"/>
      <c r="APX598" s="394"/>
      <c r="APY598" s="394"/>
      <c r="APZ598" s="394"/>
      <c r="AQA598" s="394"/>
      <c r="AQB598" s="394"/>
      <c r="AQC598" s="394"/>
      <c r="AQD598" s="394"/>
      <c r="AQE598" s="394"/>
      <c r="AQF598" s="394"/>
      <c r="AQG598" s="394"/>
      <c r="AQH598" s="394"/>
      <c r="AQI598" s="394"/>
      <c r="AQJ598" s="394"/>
      <c r="AQK598" s="394"/>
      <c r="AQL598" s="394"/>
      <c r="AQM598" s="394"/>
      <c r="AQN598" s="394"/>
      <c r="AQO598" s="394"/>
      <c r="AQP598" s="394"/>
      <c r="AQQ598" s="394"/>
      <c r="AQR598" s="394"/>
      <c r="AQS598" s="394"/>
      <c r="AQT598" s="394"/>
      <c r="AQU598" s="394"/>
      <c r="AQV598" s="394"/>
      <c r="AQW598" s="394"/>
      <c r="AQX598" s="394"/>
      <c r="AQY598" s="394"/>
      <c r="AQZ598" s="394"/>
      <c r="ARA598" s="394"/>
      <c r="ARB598" s="394"/>
      <c r="ARC598" s="394"/>
      <c r="ARD598" s="394"/>
      <c r="ARE598" s="394"/>
      <c r="ARF598" s="394"/>
      <c r="ARG598" s="394"/>
      <c r="ARH598" s="394"/>
      <c r="ARI598" s="394"/>
      <c r="ARJ598" s="394"/>
      <c r="ARK598" s="394"/>
      <c r="ARL598" s="394"/>
      <c r="ARM598" s="394"/>
      <c r="ARN598" s="394"/>
      <c r="ARO598" s="394"/>
      <c r="ARP598" s="394"/>
      <c r="ARQ598" s="394"/>
      <c r="ARR598" s="394"/>
      <c r="ARS598" s="394"/>
      <c r="ART598" s="394"/>
      <c r="ARU598" s="394"/>
      <c r="ARV598" s="394"/>
      <c r="ARW598" s="394"/>
      <c r="ARX598" s="394"/>
      <c r="ARY598" s="394"/>
      <c r="ARZ598" s="394"/>
      <c r="ASA598" s="394"/>
      <c r="ASB598" s="394"/>
      <c r="ASC598" s="394"/>
      <c r="ASD598" s="394"/>
      <c r="ASE598" s="394"/>
      <c r="ASF598" s="394"/>
      <c r="ASG598" s="394"/>
      <c r="ASH598" s="394"/>
      <c r="ASI598" s="394"/>
      <c r="ASJ598" s="394"/>
      <c r="ASK598" s="394"/>
      <c r="ASL598" s="394"/>
      <c r="ASM598" s="394"/>
      <c r="ASN598" s="394"/>
      <c r="ASO598" s="394"/>
      <c r="ASP598" s="394"/>
      <c r="ASQ598" s="394"/>
      <c r="ASR598" s="394"/>
      <c r="ASS598" s="394"/>
      <c r="AST598" s="394"/>
      <c r="ASU598" s="394"/>
      <c r="ASV598" s="394"/>
      <c r="ASW598" s="394"/>
      <c r="ASX598" s="394"/>
      <c r="ASY598" s="394"/>
      <c r="ASZ598" s="394"/>
      <c r="ATA598" s="394"/>
      <c r="ATB598" s="394"/>
      <c r="ATC598" s="394"/>
      <c r="ATD598" s="394"/>
      <c r="ATE598" s="394"/>
      <c r="ATF598" s="394"/>
      <c r="ATG598" s="394"/>
      <c r="ATH598" s="394"/>
      <c r="ATI598" s="394"/>
      <c r="ATJ598" s="394"/>
      <c r="ATK598" s="394"/>
      <c r="ATL598" s="394"/>
      <c r="ATM598" s="394"/>
      <c r="ATN598" s="394"/>
      <c r="ATO598" s="394"/>
      <c r="ATP598" s="394"/>
      <c r="ATQ598" s="394"/>
      <c r="ATR598" s="394"/>
      <c r="ATS598" s="394"/>
      <c r="ATT598" s="394"/>
      <c r="ATU598" s="394"/>
      <c r="ATV598" s="394"/>
      <c r="ATW598" s="394"/>
      <c r="ATX598" s="394"/>
      <c r="ATY598" s="394"/>
      <c r="ATZ598" s="394"/>
      <c r="AUA598" s="394"/>
      <c r="AUB598" s="394"/>
      <c r="AUC598" s="394"/>
      <c r="AUD598" s="394"/>
      <c r="AUE598" s="394"/>
      <c r="AUF598" s="394"/>
      <c r="AUG598" s="394"/>
      <c r="AUH598" s="394"/>
      <c r="AUI598" s="394"/>
      <c r="AUJ598" s="394"/>
      <c r="AUK598" s="394"/>
      <c r="AUL598" s="394"/>
      <c r="AUM598" s="394"/>
      <c r="AUN598" s="394"/>
      <c r="AUO598" s="394"/>
      <c r="AUP598" s="394"/>
      <c r="AUQ598" s="394"/>
      <c r="AUR598" s="394"/>
      <c r="AUS598" s="394"/>
      <c r="AUT598" s="394"/>
      <c r="AUU598" s="394"/>
      <c r="AUV598" s="394"/>
      <c r="AUW598" s="394"/>
      <c r="AUX598" s="394"/>
      <c r="AUY598" s="394"/>
      <c r="AUZ598" s="394"/>
      <c r="AVA598" s="394"/>
      <c r="AVB598" s="394"/>
      <c r="AVC598" s="394"/>
      <c r="AVD598" s="394"/>
      <c r="AVE598" s="394"/>
      <c r="AVF598" s="394"/>
      <c r="AVG598" s="394"/>
      <c r="AVH598" s="394"/>
      <c r="AVI598" s="394"/>
      <c r="AVJ598" s="394"/>
      <c r="AVK598" s="394"/>
      <c r="AVL598" s="394"/>
      <c r="AVM598" s="394"/>
      <c r="AVN598" s="394"/>
      <c r="AVO598" s="394"/>
      <c r="AVP598" s="394"/>
      <c r="AVQ598" s="394"/>
      <c r="AVR598" s="394"/>
      <c r="AVS598" s="394"/>
      <c r="AVT598" s="394"/>
      <c r="AVU598" s="394"/>
      <c r="AVV598" s="394"/>
      <c r="AVW598" s="394"/>
      <c r="AVX598" s="394"/>
      <c r="AVY598" s="394"/>
      <c r="AVZ598" s="394"/>
      <c r="AWA598" s="394"/>
      <c r="AWB598" s="394"/>
      <c r="AWC598" s="394"/>
      <c r="AWD598" s="394"/>
      <c r="AWE598" s="394"/>
      <c r="AWF598" s="394"/>
      <c r="AWG598" s="394"/>
      <c r="AWH598" s="394"/>
      <c r="AWI598" s="394"/>
      <c r="AWJ598" s="394"/>
      <c r="AWK598" s="394"/>
      <c r="AWL598" s="394"/>
      <c r="AWM598" s="394"/>
      <c r="AWN598" s="394"/>
      <c r="AWO598" s="394"/>
      <c r="AWP598" s="394"/>
      <c r="AWQ598" s="394"/>
      <c r="AWR598" s="394"/>
      <c r="AWS598" s="394"/>
      <c r="AWT598" s="394"/>
      <c r="AWU598" s="394"/>
      <c r="AWV598" s="394"/>
      <c r="AWW598" s="394"/>
      <c r="AWX598" s="394"/>
      <c r="AWY598" s="394"/>
      <c r="AWZ598" s="394"/>
      <c r="AXA598" s="394"/>
      <c r="AXB598" s="394"/>
      <c r="AXC598" s="394"/>
      <c r="AXD598" s="394"/>
      <c r="AXE598" s="394"/>
      <c r="AXF598" s="394"/>
      <c r="AXG598" s="394"/>
      <c r="AXH598" s="394"/>
      <c r="AXI598" s="394"/>
      <c r="AXJ598" s="394"/>
      <c r="AXK598" s="394"/>
      <c r="AXL598" s="394"/>
      <c r="AXM598" s="394"/>
      <c r="AXN598" s="394"/>
      <c r="AXO598" s="394"/>
      <c r="AXP598" s="394"/>
      <c r="AXQ598" s="394"/>
      <c r="AXR598" s="394"/>
      <c r="AXS598" s="394"/>
      <c r="AXT598" s="394"/>
      <c r="AXU598" s="394"/>
      <c r="AXV598" s="394"/>
      <c r="AXW598" s="394"/>
      <c r="AXX598" s="394"/>
      <c r="AXY598" s="394"/>
      <c r="AXZ598" s="394"/>
      <c r="AYA598" s="394"/>
      <c r="AYB598" s="394"/>
      <c r="AYC598" s="394"/>
      <c r="AYD598" s="394"/>
      <c r="AYE598" s="394"/>
      <c r="AYF598" s="394"/>
      <c r="AYG598" s="394"/>
      <c r="AYH598" s="394"/>
      <c r="AYI598" s="394"/>
      <c r="AYJ598" s="394"/>
      <c r="AYK598" s="394"/>
      <c r="AYL598" s="394"/>
      <c r="AYM598" s="394"/>
      <c r="AYN598" s="394"/>
      <c r="AYO598" s="394"/>
      <c r="AYP598" s="394"/>
      <c r="AYQ598" s="394"/>
      <c r="AYR598" s="394"/>
      <c r="AYS598" s="394"/>
      <c r="AYT598" s="394"/>
      <c r="AYU598" s="394"/>
      <c r="AYV598" s="394"/>
      <c r="AYW598" s="394"/>
      <c r="AYX598" s="394"/>
      <c r="AYY598" s="394"/>
      <c r="AYZ598" s="394"/>
      <c r="AZA598" s="394"/>
      <c r="AZB598" s="394"/>
      <c r="AZC598" s="394"/>
      <c r="AZD598" s="394"/>
      <c r="AZE598" s="394"/>
      <c r="AZF598" s="394"/>
      <c r="AZG598" s="394"/>
      <c r="AZH598" s="394"/>
      <c r="AZI598" s="394"/>
      <c r="AZJ598" s="394"/>
      <c r="AZK598" s="394"/>
      <c r="AZL598" s="394"/>
      <c r="AZM598" s="394"/>
      <c r="AZN598" s="394"/>
      <c r="AZO598" s="394"/>
      <c r="AZP598" s="394"/>
      <c r="AZQ598" s="394"/>
      <c r="AZR598" s="394"/>
      <c r="AZS598" s="394"/>
      <c r="AZT598" s="394"/>
      <c r="AZU598" s="394"/>
      <c r="AZV598" s="394"/>
      <c r="AZW598" s="394"/>
      <c r="AZX598" s="394"/>
      <c r="AZY598" s="394"/>
      <c r="AZZ598" s="394"/>
      <c r="BAA598" s="394"/>
      <c r="BAB598" s="394"/>
      <c r="BAC598" s="394"/>
      <c r="BAD598" s="394"/>
      <c r="BAE598" s="394"/>
      <c r="BAF598" s="394"/>
      <c r="BAG598" s="394"/>
      <c r="BAH598" s="394"/>
      <c r="BAI598" s="394"/>
      <c r="BAJ598" s="394"/>
      <c r="BAK598" s="394"/>
      <c r="BAL598" s="394"/>
      <c r="BAM598" s="394"/>
      <c r="BAN598" s="394"/>
      <c r="BAO598" s="394"/>
      <c r="BAP598" s="394"/>
      <c r="BAQ598" s="394"/>
      <c r="BAR598" s="394"/>
      <c r="BAS598" s="394"/>
      <c r="BAT598" s="394"/>
      <c r="BAU598" s="394"/>
      <c r="BAV598" s="394"/>
      <c r="BAW598" s="394"/>
      <c r="BAX598" s="394"/>
      <c r="BAY598" s="394"/>
      <c r="BAZ598" s="394"/>
      <c r="BBA598" s="394"/>
      <c r="BBB598" s="394"/>
      <c r="BBC598" s="394"/>
      <c r="BBD598" s="394"/>
      <c r="BBE598" s="394"/>
      <c r="BBF598" s="394"/>
      <c r="BBG598" s="394"/>
      <c r="BBH598" s="394"/>
      <c r="BBI598" s="394"/>
      <c r="BBJ598" s="394"/>
      <c r="BBK598" s="394"/>
      <c r="BBL598" s="394"/>
      <c r="BBM598" s="394"/>
      <c r="BBN598" s="394"/>
      <c r="BBO598" s="394"/>
      <c r="BBP598" s="394"/>
      <c r="BBQ598" s="394"/>
      <c r="BBR598" s="394"/>
      <c r="BBS598" s="394"/>
      <c r="BBT598" s="394"/>
      <c r="BBU598" s="394"/>
      <c r="BBV598" s="394"/>
      <c r="BBW598" s="394"/>
      <c r="BBX598" s="394"/>
      <c r="BBY598" s="394"/>
      <c r="BBZ598" s="394"/>
      <c r="BCA598" s="394"/>
      <c r="BCB598" s="394"/>
      <c r="BCC598" s="394"/>
      <c r="BCD598" s="394"/>
      <c r="BCE598" s="394"/>
      <c r="BCF598" s="394"/>
      <c r="BCG598" s="394"/>
      <c r="BCH598" s="394"/>
      <c r="BCI598" s="394"/>
      <c r="BCJ598" s="394"/>
      <c r="BCK598" s="394"/>
      <c r="BCL598" s="394"/>
      <c r="BCM598" s="394"/>
      <c r="BCN598" s="394"/>
      <c r="BCO598" s="394"/>
      <c r="BCP598" s="394"/>
      <c r="BCQ598" s="394"/>
      <c r="BCR598" s="394"/>
      <c r="BCS598" s="394"/>
      <c r="BCT598" s="394"/>
      <c r="BCU598" s="394"/>
      <c r="BCV598" s="394"/>
      <c r="BCW598" s="394"/>
      <c r="BCX598" s="394"/>
      <c r="BCY598" s="394"/>
      <c r="BCZ598" s="394"/>
      <c r="BDA598" s="394"/>
      <c r="BDB598" s="394"/>
      <c r="BDC598" s="394"/>
      <c r="BDD598" s="394"/>
      <c r="BDE598" s="394"/>
      <c r="BDF598" s="394"/>
      <c r="BDG598" s="394"/>
      <c r="BDH598" s="394"/>
      <c r="BDI598" s="394"/>
      <c r="BDJ598" s="394"/>
      <c r="BDK598" s="394"/>
      <c r="BDL598" s="394"/>
      <c r="BDM598" s="394"/>
      <c r="BDN598" s="394"/>
      <c r="BDO598" s="394"/>
      <c r="BDP598" s="394"/>
      <c r="BDQ598" s="394"/>
      <c r="BDR598" s="394"/>
      <c r="BDS598" s="394"/>
      <c r="BDT598" s="394"/>
      <c r="BDU598" s="394"/>
      <c r="BDV598" s="394"/>
      <c r="BDW598" s="394"/>
      <c r="BDX598" s="394"/>
      <c r="BDY598" s="394"/>
      <c r="BDZ598" s="394"/>
      <c r="BEA598" s="394"/>
      <c r="BEB598" s="394"/>
      <c r="BEC598" s="394"/>
      <c r="BED598" s="394"/>
      <c r="BEE598" s="394"/>
      <c r="BEF598" s="394"/>
      <c r="BEG598" s="394"/>
      <c r="BEH598" s="394"/>
      <c r="BEI598" s="394"/>
      <c r="BEJ598" s="394"/>
      <c r="BEK598" s="394"/>
      <c r="BEL598" s="394"/>
      <c r="BEM598" s="394"/>
      <c r="BEN598" s="394"/>
      <c r="BEO598" s="394"/>
      <c r="BEP598" s="394"/>
      <c r="BEQ598" s="394"/>
      <c r="BER598" s="394"/>
      <c r="BES598" s="394"/>
      <c r="BET598" s="394"/>
      <c r="BEU598" s="394"/>
      <c r="BEV598" s="394"/>
      <c r="BEW598" s="394"/>
      <c r="BEX598" s="394"/>
      <c r="BEY598" s="394"/>
      <c r="BEZ598" s="394"/>
      <c r="BFA598" s="394"/>
      <c r="BFB598" s="394"/>
      <c r="BFC598" s="394"/>
      <c r="BFD598" s="394"/>
      <c r="BFE598" s="394"/>
      <c r="BFF598" s="394"/>
      <c r="BFG598" s="394"/>
      <c r="BFH598" s="394"/>
      <c r="BFI598" s="394"/>
      <c r="BFJ598" s="394"/>
      <c r="BFK598" s="394"/>
      <c r="BFL598" s="394"/>
      <c r="BFM598" s="394"/>
      <c r="BFN598" s="394"/>
      <c r="BFO598" s="394"/>
      <c r="BFP598" s="394"/>
      <c r="BFQ598" s="394"/>
      <c r="BFR598" s="394"/>
      <c r="BFS598" s="394"/>
      <c r="BFT598" s="394"/>
      <c r="BFU598" s="394"/>
      <c r="BFV598" s="394"/>
      <c r="BFW598" s="394"/>
      <c r="BFX598" s="394"/>
      <c r="BFY598" s="394"/>
      <c r="BFZ598" s="394"/>
      <c r="BGA598" s="394"/>
      <c r="BGB598" s="394"/>
      <c r="BGC598" s="394"/>
      <c r="BGD598" s="394"/>
      <c r="BGE598" s="394"/>
      <c r="BGF598" s="394"/>
      <c r="BGG598" s="394"/>
      <c r="BGH598" s="394"/>
      <c r="BGI598" s="394"/>
      <c r="BGJ598" s="394"/>
      <c r="BGK598" s="394"/>
      <c r="BGL598" s="394"/>
      <c r="BGM598" s="394"/>
      <c r="BGN598" s="394"/>
      <c r="BGO598" s="394"/>
      <c r="BGP598" s="394"/>
      <c r="BGQ598" s="394"/>
      <c r="BGR598" s="394"/>
      <c r="BGS598" s="394"/>
      <c r="BGT598" s="394"/>
      <c r="BGU598" s="394"/>
      <c r="BGV598" s="394"/>
      <c r="BGW598" s="394"/>
      <c r="BGX598" s="394"/>
      <c r="BGY598" s="394"/>
      <c r="BGZ598" s="394"/>
      <c r="BHA598" s="394"/>
      <c r="BHB598" s="394"/>
      <c r="BHC598" s="394"/>
      <c r="BHD598" s="394"/>
      <c r="BHE598" s="394"/>
      <c r="BHF598" s="394"/>
      <c r="BHG598" s="394"/>
      <c r="BHH598" s="394"/>
      <c r="BHI598" s="394"/>
      <c r="BHJ598" s="394"/>
      <c r="BHK598" s="394"/>
      <c r="BHL598" s="394"/>
      <c r="BHM598" s="394"/>
      <c r="BHN598" s="394"/>
      <c r="BHO598" s="394"/>
      <c r="BHP598" s="394"/>
      <c r="BHQ598" s="394"/>
      <c r="BHR598" s="394"/>
      <c r="BHS598" s="394"/>
      <c r="BHT598" s="394"/>
      <c r="BHU598" s="394"/>
      <c r="BHV598" s="394"/>
      <c r="BHW598" s="394"/>
      <c r="BHX598" s="394"/>
      <c r="BHY598" s="394"/>
      <c r="BHZ598" s="394"/>
      <c r="BIA598" s="394"/>
      <c r="BIB598" s="394"/>
      <c r="BIC598" s="394"/>
      <c r="BID598" s="394"/>
      <c r="BIE598" s="394"/>
      <c r="BIF598" s="394"/>
      <c r="BIG598" s="394"/>
      <c r="BIH598" s="394"/>
      <c r="BII598" s="394"/>
      <c r="BIJ598" s="394"/>
      <c r="BIK598" s="394"/>
      <c r="BIL598" s="394"/>
      <c r="BIM598" s="394"/>
      <c r="BIN598" s="394"/>
      <c r="BIO598" s="394"/>
      <c r="BIP598" s="394"/>
      <c r="BIQ598" s="394"/>
      <c r="BIR598" s="394"/>
      <c r="BIS598" s="394"/>
      <c r="BIT598" s="394"/>
      <c r="BIU598" s="394"/>
      <c r="BIV598" s="394"/>
      <c r="BIW598" s="394"/>
      <c r="BIX598" s="394"/>
      <c r="BIY598" s="394"/>
      <c r="BIZ598" s="394"/>
      <c r="BJA598" s="394"/>
      <c r="BJB598" s="394"/>
      <c r="BJC598" s="394"/>
      <c r="BJD598" s="394"/>
      <c r="BJE598" s="394"/>
      <c r="BJF598" s="394"/>
      <c r="BJG598" s="394"/>
      <c r="BJH598" s="394"/>
      <c r="BJI598" s="394"/>
      <c r="BJJ598" s="394"/>
      <c r="BJK598" s="394"/>
      <c r="BJL598" s="394"/>
      <c r="BJM598" s="394"/>
      <c r="BJN598" s="394"/>
      <c r="BJO598" s="394"/>
      <c r="BJP598" s="394"/>
      <c r="BJQ598" s="394"/>
      <c r="BJR598" s="394"/>
      <c r="BJS598" s="394"/>
      <c r="BJT598" s="394"/>
      <c r="BJU598" s="394"/>
      <c r="BJV598" s="394"/>
      <c r="BJW598" s="394"/>
      <c r="BJX598" s="394"/>
      <c r="BJY598" s="394"/>
      <c r="BJZ598" s="394"/>
      <c r="BKA598" s="394"/>
      <c r="BKB598" s="394"/>
      <c r="BKC598" s="394"/>
      <c r="BKD598" s="394"/>
      <c r="BKE598" s="394"/>
      <c r="BKF598" s="394"/>
      <c r="BKG598" s="394"/>
      <c r="BKH598" s="394"/>
      <c r="BKI598" s="394"/>
      <c r="BKJ598" s="394"/>
      <c r="BKK598" s="394"/>
      <c r="BKL598" s="394"/>
      <c r="BKM598" s="394"/>
      <c r="BKN598" s="394"/>
      <c r="BKO598" s="394"/>
      <c r="BKP598" s="394"/>
      <c r="BKQ598" s="394"/>
      <c r="BKR598" s="394"/>
      <c r="BKS598" s="394"/>
      <c r="BKT598" s="394"/>
      <c r="BKU598" s="394"/>
      <c r="BKV598" s="394"/>
      <c r="BKW598" s="394"/>
      <c r="BKX598" s="394"/>
      <c r="BKY598" s="394"/>
      <c r="BKZ598" s="394"/>
      <c r="BLA598" s="394"/>
      <c r="BLB598" s="394"/>
      <c r="BLC598" s="394"/>
      <c r="BLD598" s="394"/>
      <c r="BLE598" s="394"/>
      <c r="BLF598" s="394"/>
      <c r="BLG598" s="394"/>
      <c r="BLH598" s="394"/>
      <c r="BLI598" s="394"/>
      <c r="BLJ598" s="394"/>
      <c r="BLK598" s="394"/>
      <c r="BLL598" s="394"/>
      <c r="BLM598" s="394"/>
      <c r="BLN598" s="394"/>
      <c r="BLO598" s="394"/>
      <c r="BLP598" s="394"/>
      <c r="BLQ598" s="394"/>
      <c r="BLR598" s="394"/>
      <c r="BLS598" s="394"/>
      <c r="BLT598" s="394"/>
      <c r="BLU598" s="394"/>
      <c r="BLV598" s="394"/>
      <c r="BLW598" s="394"/>
      <c r="BLX598" s="394"/>
      <c r="BLY598" s="394"/>
      <c r="BLZ598" s="394"/>
      <c r="BMA598" s="394"/>
      <c r="BMB598" s="394"/>
      <c r="BMC598" s="394"/>
      <c r="BMD598" s="394"/>
      <c r="BME598" s="394"/>
      <c r="BMF598" s="394"/>
      <c r="BMG598" s="394"/>
      <c r="BMH598" s="394"/>
      <c r="BMI598" s="394"/>
      <c r="BMJ598" s="394"/>
      <c r="BMK598" s="394"/>
      <c r="BML598" s="394"/>
      <c r="BMM598" s="394"/>
      <c r="BMN598" s="394"/>
      <c r="BMO598" s="394"/>
      <c r="BMP598" s="394"/>
      <c r="BMQ598" s="394"/>
      <c r="BMR598" s="394"/>
      <c r="BMS598" s="394"/>
      <c r="BMT598" s="394"/>
      <c r="BMU598" s="394"/>
      <c r="BMV598" s="394"/>
      <c r="BMW598" s="394"/>
      <c r="BMX598" s="394"/>
      <c r="BMY598" s="394"/>
      <c r="BMZ598" s="394"/>
      <c r="BNA598" s="394"/>
      <c r="BNB598" s="394"/>
      <c r="BNC598" s="394"/>
      <c r="BND598" s="394"/>
      <c r="BNE598" s="394"/>
      <c r="BNF598" s="394"/>
      <c r="BNG598" s="394"/>
      <c r="BNH598" s="394"/>
      <c r="BNI598" s="394"/>
      <c r="BNJ598" s="394"/>
      <c r="BNK598" s="394"/>
      <c r="BNL598" s="394"/>
      <c r="BNM598" s="394"/>
      <c r="BNN598" s="394"/>
      <c r="BNO598" s="394"/>
      <c r="BNP598" s="394"/>
      <c r="BNQ598" s="394"/>
      <c r="BNR598" s="394"/>
      <c r="BNS598" s="394"/>
      <c r="BNT598" s="394"/>
      <c r="BNU598" s="394"/>
      <c r="BNV598" s="394"/>
      <c r="BNW598" s="394"/>
      <c r="BNX598" s="394"/>
      <c r="BNY598" s="394"/>
      <c r="BNZ598" s="394"/>
      <c r="BOA598" s="394"/>
      <c r="BOB598" s="394"/>
      <c r="BOC598" s="394"/>
      <c r="BOD598" s="394"/>
      <c r="BOE598" s="394"/>
      <c r="BOF598" s="394"/>
      <c r="BOG598" s="394"/>
      <c r="BOH598" s="394"/>
      <c r="BOI598" s="394"/>
      <c r="BOJ598" s="394"/>
      <c r="BOK598" s="394"/>
      <c r="BOL598" s="394"/>
      <c r="BOM598" s="394"/>
      <c r="BON598" s="394"/>
      <c r="BOO598" s="394"/>
      <c r="BOP598" s="394"/>
      <c r="BOQ598" s="394"/>
      <c r="BOR598" s="394"/>
      <c r="BOS598" s="394"/>
      <c r="BOT598" s="394"/>
      <c r="BOU598" s="394"/>
      <c r="BOV598" s="394"/>
      <c r="BOW598" s="394"/>
      <c r="BOX598" s="394"/>
      <c r="BOY598" s="394"/>
      <c r="BOZ598" s="394"/>
      <c r="BPA598" s="394"/>
      <c r="BPB598" s="394"/>
      <c r="BPC598" s="394"/>
      <c r="BPD598" s="394"/>
      <c r="BPE598" s="394"/>
      <c r="BPF598" s="394"/>
      <c r="BPG598" s="394"/>
      <c r="BPH598" s="394"/>
      <c r="BPI598" s="394"/>
      <c r="BPJ598" s="394"/>
      <c r="BPK598" s="394"/>
      <c r="BPL598" s="394"/>
      <c r="BPM598" s="394"/>
      <c r="BPN598" s="394"/>
      <c r="BPO598" s="394"/>
      <c r="BPP598" s="394"/>
      <c r="BPQ598" s="394"/>
      <c r="BPR598" s="394"/>
      <c r="BPS598" s="394"/>
      <c r="BPT598" s="394"/>
      <c r="BPU598" s="394"/>
      <c r="BPV598" s="394"/>
      <c r="BPW598" s="394"/>
      <c r="BPX598" s="394"/>
      <c r="BPY598" s="394"/>
      <c r="BPZ598" s="394"/>
      <c r="BQA598" s="394"/>
      <c r="BQB598" s="394"/>
      <c r="BQC598" s="394"/>
      <c r="BQD598" s="394"/>
      <c r="BQE598" s="394"/>
      <c r="BQF598" s="394"/>
      <c r="BQG598" s="394"/>
      <c r="BQH598" s="394"/>
      <c r="BQI598" s="394"/>
      <c r="BQJ598" s="394"/>
      <c r="BQK598" s="394"/>
      <c r="BQL598" s="394"/>
      <c r="BQM598" s="394"/>
      <c r="BQN598" s="394"/>
      <c r="BQO598" s="394"/>
      <c r="BQP598" s="394"/>
      <c r="BQQ598" s="394"/>
      <c r="BQR598" s="394"/>
      <c r="BQS598" s="394"/>
      <c r="BQT598" s="394"/>
      <c r="BQU598" s="394"/>
      <c r="BQV598" s="394"/>
      <c r="BQW598" s="394"/>
      <c r="BQX598" s="394"/>
      <c r="BQY598" s="394"/>
      <c r="BQZ598" s="394"/>
      <c r="BRA598" s="394"/>
      <c r="BRB598" s="394"/>
      <c r="BRC598" s="394"/>
      <c r="BRD598" s="394"/>
      <c r="BRE598" s="394"/>
      <c r="BRF598" s="394"/>
      <c r="BRG598" s="394"/>
      <c r="BRH598" s="394"/>
      <c r="BRI598" s="394"/>
      <c r="BRJ598" s="394"/>
      <c r="BRK598" s="394"/>
      <c r="BRL598" s="394"/>
      <c r="BRM598" s="394"/>
      <c r="BRN598" s="394"/>
      <c r="BRO598" s="394"/>
      <c r="BRP598" s="394"/>
      <c r="BRQ598" s="394"/>
      <c r="BRR598" s="394"/>
      <c r="BRS598" s="394"/>
      <c r="BRT598" s="394"/>
      <c r="BRU598" s="394"/>
      <c r="BRV598" s="394"/>
      <c r="BRW598" s="394"/>
      <c r="BRX598" s="394"/>
      <c r="BRY598" s="394"/>
      <c r="BRZ598" s="394"/>
      <c r="BSA598" s="394"/>
      <c r="BSB598" s="394"/>
      <c r="BSC598" s="394"/>
      <c r="BSD598" s="394"/>
      <c r="BSE598" s="394"/>
      <c r="BSF598" s="394"/>
      <c r="BSG598" s="394"/>
      <c r="BSH598" s="394"/>
      <c r="BSI598" s="394"/>
      <c r="BSJ598" s="394"/>
      <c r="BSK598" s="394"/>
      <c r="BSL598" s="394"/>
      <c r="BSM598" s="394"/>
      <c r="BSN598" s="394"/>
      <c r="BSO598" s="394"/>
      <c r="BSP598" s="394"/>
      <c r="BSQ598" s="394"/>
      <c r="BSR598" s="394"/>
      <c r="BSS598" s="394"/>
      <c r="BST598" s="394"/>
      <c r="BSU598" s="394"/>
      <c r="BSV598" s="394"/>
      <c r="BSW598" s="394"/>
      <c r="BSX598" s="394"/>
      <c r="BSY598" s="394"/>
      <c r="BSZ598" s="394"/>
      <c r="BTA598" s="394"/>
      <c r="BTB598" s="394"/>
      <c r="BTC598" s="394"/>
      <c r="BTD598" s="394"/>
      <c r="BTE598" s="394"/>
      <c r="BTF598" s="394"/>
      <c r="BTG598" s="394"/>
      <c r="BTH598" s="394"/>
      <c r="BTI598" s="394"/>
      <c r="BTJ598" s="394"/>
      <c r="BTK598" s="394"/>
      <c r="BTL598" s="394"/>
      <c r="BTM598" s="394"/>
      <c r="BTN598" s="394"/>
      <c r="BTO598" s="394"/>
      <c r="BTP598" s="394"/>
      <c r="BTQ598" s="394"/>
      <c r="BTR598" s="394"/>
      <c r="BTS598" s="394"/>
      <c r="BTT598" s="394"/>
      <c r="BTU598" s="394"/>
      <c r="BTV598" s="394"/>
      <c r="BTW598" s="394"/>
      <c r="BTX598" s="394"/>
      <c r="BTY598" s="394"/>
      <c r="BTZ598" s="394"/>
      <c r="BUA598" s="394"/>
      <c r="BUB598" s="394"/>
      <c r="BUC598" s="394"/>
      <c r="BUD598" s="394"/>
      <c r="BUE598" s="394"/>
      <c r="BUF598" s="394"/>
      <c r="BUG598" s="394"/>
      <c r="BUH598" s="394"/>
      <c r="BUI598" s="394"/>
      <c r="BUJ598" s="394"/>
      <c r="BUK598" s="394"/>
      <c r="BUL598" s="394"/>
      <c r="BUM598" s="394"/>
      <c r="BUN598" s="394"/>
      <c r="BUO598" s="394"/>
      <c r="BUP598" s="394"/>
      <c r="BUQ598" s="394"/>
      <c r="BUR598" s="394"/>
      <c r="BUS598" s="394"/>
      <c r="BUT598" s="394"/>
      <c r="BUU598" s="394"/>
      <c r="BUV598" s="394"/>
      <c r="BUW598" s="394"/>
      <c r="BUX598" s="394"/>
      <c r="BUY598" s="394"/>
      <c r="BUZ598" s="394"/>
      <c r="BVA598" s="394"/>
      <c r="BVB598" s="394"/>
      <c r="BVC598" s="394"/>
      <c r="BVD598" s="394"/>
      <c r="BVE598" s="394"/>
      <c r="BVF598" s="394"/>
      <c r="BVG598" s="394"/>
      <c r="BVH598" s="394"/>
      <c r="BVI598" s="394"/>
      <c r="BVJ598" s="394"/>
      <c r="BVK598" s="394"/>
      <c r="BVL598" s="394"/>
      <c r="BVM598" s="394"/>
      <c r="BVN598" s="394"/>
      <c r="BVO598" s="394"/>
      <c r="BVP598" s="394"/>
      <c r="BVQ598" s="394"/>
      <c r="BVR598" s="394"/>
      <c r="BVS598" s="394"/>
      <c r="BVT598" s="394"/>
      <c r="BVU598" s="394"/>
      <c r="BVV598" s="394"/>
      <c r="BVW598" s="394"/>
      <c r="BVX598" s="394"/>
      <c r="BVY598" s="394"/>
      <c r="BVZ598" s="394"/>
      <c r="BWA598" s="394"/>
      <c r="BWB598" s="394"/>
      <c r="BWC598" s="394"/>
      <c r="BWD598" s="394"/>
      <c r="BWE598" s="394"/>
      <c r="BWF598" s="394"/>
      <c r="BWG598" s="394"/>
      <c r="BWH598" s="394"/>
      <c r="BWI598" s="394"/>
      <c r="BWJ598" s="394"/>
      <c r="BWK598" s="394"/>
      <c r="BWL598" s="394"/>
      <c r="BWM598" s="394"/>
      <c r="BWN598" s="394"/>
      <c r="BWO598" s="394"/>
      <c r="BWP598" s="394"/>
      <c r="BWQ598" s="394"/>
      <c r="BWR598" s="394"/>
      <c r="BWS598" s="394"/>
      <c r="BWT598" s="394"/>
      <c r="BWU598" s="394"/>
      <c r="BWV598" s="394"/>
      <c r="BWW598" s="394"/>
      <c r="BWX598" s="394"/>
      <c r="BWY598" s="394"/>
      <c r="BWZ598" s="394"/>
      <c r="BXA598" s="394"/>
      <c r="BXB598" s="394"/>
      <c r="BXC598" s="394"/>
      <c r="BXD598" s="394"/>
      <c r="BXE598" s="394"/>
      <c r="BXF598" s="394"/>
      <c r="BXG598" s="394"/>
      <c r="BXH598" s="394"/>
      <c r="BXI598" s="394"/>
      <c r="BXJ598" s="394"/>
      <c r="BXK598" s="394"/>
      <c r="BXL598" s="394"/>
      <c r="BXM598" s="394"/>
      <c r="BXN598" s="394"/>
      <c r="BXO598" s="394"/>
      <c r="BXP598" s="394"/>
      <c r="BXQ598" s="394"/>
      <c r="BXR598" s="394"/>
      <c r="BXS598" s="394"/>
      <c r="BXT598" s="394"/>
      <c r="BXU598" s="394"/>
      <c r="BXV598" s="394"/>
      <c r="BXW598" s="394"/>
      <c r="BXX598" s="394"/>
      <c r="BXY598" s="394"/>
      <c r="BXZ598" s="394"/>
      <c r="BYA598" s="394"/>
      <c r="BYB598" s="394"/>
      <c r="BYC598" s="394"/>
      <c r="BYD598" s="394"/>
      <c r="BYE598" s="394"/>
      <c r="BYF598" s="394"/>
      <c r="BYG598" s="394"/>
      <c r="BYH598" s="394"/>
      <c r="BYI598" s="394"/>
      <c r="BYJ598" s="394"/>
      <c r="BYK598" s="394"/>
      <c r="BYL598" s="394"/>
      <c r="BYM598" s="394"/>
      <c r="BYN598" s="394"/>
      <c r="BYO598" s="394"/>
      <c r="BYP598" s="394"/>
      <c r="BYQ598" s="394"/>
      <c r="BYR598" s="394"/>
      <c r="BYS598" s="394"/>
      <c r="BYT598" s="394"/>
      <c r="BYU598" s="394"/>
      <c r="BYV598" s="394"/>
      <c r="BYW598" s="394"/>
      <c r="BYX598" s="394"/>
      <c r="BYY598" s="394"/>
      <c r="BYZ598" s="394"/>
      <c r="BZA598" s="394"/>
      <c r="BZB598" s="394"/>
      <c r="BZC598" s="394"/>
      <c r="BZD598" s="394"/>
      <c r="BZE598" s="394"/>
      <c r="BZF598" s="394"/>
      <c r="BZG598" s="394"/>
      <c r="BZH598" s="394"/>
      <c r="BZI598" s="394"/>
      <c r="BZJ598" s="394"/>
      <c r="BZK598" s="394"/>
      <c r="BZL598" s="394"/>
      <c r="BZM598" s="394"/>
      <c r="BZN598" s="394"/>
      <c r="BZO598" s="394"/>
      <c r="BZP598" s="394"/>
      <c r="BZQ598" s="394"/>
      <c r="BZR598" s="394"/>
      <c r="BZS598" s="394"/>
      <c r="BZT598" s="394"/>
      <c r="BZU598" s="394"/>
      <c r="BZV598" s="394"/>
      <c r="BZW598" s="394"/>
      <c r="BZX598" s="394"/>
      <c r="BZY598" s="394"/>
      <c r="BZZ598" s="394"/>
      <c r="CAA598" s="394"/>
      <c r="CAB598" s="394"/>
      <c r="CAC598" s="394"/>
      <c r="CAD598" s="394"/>
      <c r="CAE598" s="394"/>
      <c r="CAF598" s="394"/>
      <c r="CAG598" s="394"/>
      <c r="CAH598" s="394"/>
      <c r="CAI598" s="394"/>
      <c r="CAJ598" s="394"/>
      <c r="CAK598" s="394"/>
      <c r="CAL598" s="394"/>
      <c r="CAM598" s="394"/>
      <c r="CAN598" s="394"/>
      <c r="CAO598" s="394"/>
      <c r="CAP598" s="394"/>
      <c r="CAQ598" s="394"/>
      <c r="CAR598" s="394"/>
      <c r="CAS598" s="394"/>
      <c r="CAT598" s="394"/>
      <c r="CAU598" s="394"/>
      <c r="CAV598" s="394"/>
      <c r="CAW598" s="394"/>
      <c r="CAX598" s="394"/>
      <c r="CAY598" s="394"/>
      <c r="CAZ598" s="394"/>
      <c r="CBA598" s="394"/>
      <c r="CBB598" s="394"/>
      <c r="CBC598" s="394"/>
      <c r="CBD598" s="394"/>
      <c r="CBE598" s="394"/>
      <c r="CBF598" s="394"/>
      <c r="CBG598" s="394"/>
      <c r="CBH598" s="394"/>
      <c r="CBI598" s="394"/>
      <c r="CBJ598" s="394"/>
      <c r="CBK598" s="394"/>
      <c r="CBL598" s="394"/>
      <c r="CBM598" s="394"/>
      <c r="CBN598" s="394"/>
      <c r="CBO598" s="394"/>
      <c r="CBP598" s="394"/>
      <c r="CBQ598" s="394"/>
      <c r="CBR598" s="394"/>
      <c r="CBS598" s="394"/>
      <c r="CBT598" s="394"/>
      <c r="CBU598" s="394"/>
      <c r="CBV598" s="394"/>
      <c r="CBW598" s="394"/>
      <c r="CBX598" s="394"/>
      <c r="CBY598" s="394"/>
      <c r="CBZ598" s="394"/>
      <c r="CCA598" s="394"/>
      <c r="CCB598" s="394"/>
      <c r="CCC598" s="394"/>
      <c r="CCD598" s="394"/>
      <c r="CCE598" s="394"/>
      <c r="CCF598" s="394"/>
      <c r="CCG598" s="394"/>
      <c r="CCH598" s="394"/>
      <c r="CCI598" s="394"/>
      <c r="CCJ598" s="394"/>
      <c r="CCK598" s="394"/>
      <c r="CCL598" s="394"/>
      <c r="CCM598" s="394"/>
      <c r="CCN598" s="394"/>
      <c r="CCO598" s="394"/>
      <c r="CCP598" s="394"/>
      <c r="CCQ598" s="394"/>
      <c r="CCR598" s="394"/>
      <c r="CCS598" s="394"/>
      <c r="CCT598" s="394"/>
      <c r="CCU598" s="394"/>
      <c r="CCV598" s="394"/>
      <c r="CCW598" s="394"/>
      <c r="CCX598" s="394"/>
      <c r="CCY598" s="394"/>
      <c r="CCZ598" s="394"/>
      <c r="CDA598" s="394"/>
      <c r="CDB598" s="394"/>
      <c r="CDC598" s="394"/>
      <c r="CDD598" s="394"/>
      <c r="CDE598" s="394"/>
      <c r="CDF598" s="394"/>
      <c r="CDG598" s="394"/>
      <c r="CDH598" s="394"/>
      <c r="CDI598" s="394"/>
      <c r="CDJ598" s="394"/>
      <c r="CDK598" s="394"/>
      <c r="CDL598" s="394"/>
      <c r="CDM598" s="394"/>
      <c r="CDN598" s="394"/>
      <c r="CDO598" s="394"/>
      <c r="CDP598" s="394"/>
      <c r="CDQ598" s="394"/>
      <c r="CDR598" s="394"/>
      <c r="CDS598" s="394"/>
      <c r="CDT598" s="394"/>
      <c r="CDU598" s="394"/>
      <c r="CDV598" s="394"/>
      <c r="CDW598" s="394"/>
      <c r="CDX598" s="394"/>
      <c r="CDY598" s="394"/>
      <c r="CDZ598" s="394"/>
      <c r="CEA598" s="394"/>
      <c r="CEB598" s="394"/>
      <c r="CEC598" s="394"/>
      <c r="CED598" s="394"/>
      <c r="CEE598" s="394"/>
      <c r="CEF598" s="394"/>
      <c r="CEG598" s="394"/>
      <c r="CEH598" s="394"/>
      <c r="CEI598" s="394"/>
      <c r="CEJ598" s="394"/>
      <c r="CEK598" s="394"/>
      <c r="CEL598" s="394"/>
      <c r="CEM598" s="394"/>
      <c r="CEN598" s="394"/>
      <c r="CEO598" s="394"/>
      <c r="CEP598" s="394"/>
      <c r="CEQ598" s="394"/>
      <c r="CER598" s="394"/>
      <c r="CES598" s="394"/>
      <c r="CET598" s="394"/>
      <c r="CEU598" s="394"/>
      <c r="CEV598" s="394"/>
      <c r="CEW598" s="394"/>
      <c r="CEX598" s="394"/>
      <c r="CEY598" s="394"/>
      <c r="CEZ598" s="394"/>
      <c r="CFA598" s="394"/>
      <c r="CFB598" s="394"/>
      <c r="CFC598" s="394"/>
      <c r="CFD598" s="394"/>
      <c r="CFE598" s="394"/>
      <c r="CFF598" s="394"/>
      <c r="CFG598" s="394"/>
      <c r="CFH598" s="394"/>
      <c r="CFI598" s="394"/>
      <c r="CFJ598" s="394"/>
      <c r="CFK598" s="394"/>
      <c r="CFL598" s="394"/>
      <c r="CFM598" s="394"/>
      <c r="CFN598" s="394"/>
      <c r="CFO598" s="394"/>
      <c r="CFP598" s="394"/>
      <c r="CFQ598" s="394"/>
      <c r="CFR598" s="394"/>
      <c r="CFS598" s="394"/>
      <c r="CFT598" s="394"/>
      <c r="CFU598" s="394"/>
      <c r="CFV598" s="394"/>
      <c r="CFW598" s="394"/>
      <c r="CFX598" s="394"/>
      <c r="CFY598" s="394"/>
      <c r="CFZ598" s="394"/>
      <c r="CGA598" s="394"/>
      <c r="CGB598" s="394"/>
      <c r="CGC598" s="394"/>
      <c r="CGD598" s="394"/>
      <c r="CGE598" s="394"/>
      <c r="CGF598" s="394"/>
      <c r="CGG598" s="394"/>
      <c r="CGH598" s="394"/>
      <c r="CGI598" s="394"/>
      <c r="CGJ598" s="394"/>
      <c r="CGK598" s="394"/>
      <c r="CGL598" s="394"/>
      <c r="CGM598" s="394"/>
      <c r="CGN598" s="394"/>
      <c r="CGO598" s="394"/>
      <c r="CGP598" s="394"/>
      <c r="CGQ598" s="394"/>
      <c r="CGR598" s="394"/>
      <c r="CGS598" s="394"/>
      <c r="CGT598" s="394"/>
      <c r="CGU598" s="394"/>
      <c r="CGV598" s="394"/>
      <c r="CGW598" s="394"/>
      <c r="CGX598" s="394"/>
      <c r="CGY598" s="394"/>
      <c r="CGZ598" s="394"/>
      <c r="CHA598" s="394"/>
      <c r="CHB598" s="394"/>
      <c r="CHC598" s="394"/>
      <c r="CHD598" s="394"/>
      <c r="CHE598" s="394"/>
      <c r="CHF598" s="394"/>
      <c r="CHG598" s="394"/>
      <c r="CHH598" s="394"/>
      <c r="CHI598" s="394"/>
      <c r="CHJ598" s="394"/>
      <c r="CHK598" s="394"/>
      <c r="CHL598" s="394"/>
      <c r="CHM598" s="394"/>
      <c r="CHN598" s="394"/>
      <c r="CHO598" s="394"/>
      <c r="CHP598" s="394"/>
      <c r="CHQ598" s="394"/>
      <c r="CHR598" s="394"/>
      <c r="CHS598" s="394"/>
      <c r="CHT598" s="394"/>
      <c r="CHU598" s="394"/>
      <c r="CHV598" s="394"/>
      <c r="CHW598" s="394"/>
      <c r="CHX598" s="394"/>
      <c r="CHY598" s="394"/>
      <c r="CHZ598" s="394"/>
      <c r="CIA598" s="394"/>
      <c r="CIB598" s="394"/>
      <c r="CIC598" s="394"/>
      <c r="CID598" s="394"/>
      <c r="CIE598" s="394"/>
      <c r="CIF598" s="394"/>
      <c r="CIG598" s="394"/>
      <c r="CIH598" s="394"/>
      <c r="CII598" s="394"/>
      <c r="CIJ598" s="394"/>
      <c r="CIK598" s="394"/>
      <c r="CIL598" s="394"/>
      <c r="CIM598" s="394"/>
      <c r="CIN598" s="394"/>
      <c r="CIO598" s="394"/>
      <c r="CIP598" s="394"/>
      <c r="CIQ598" s="394"/>
      <c r="CIR598" s="394"/>
      <c r="CIS598" s="394"/>
      <c r="CIT598" s="394"/>
      <c r="CIU598" s="394"/>
      <c r="CIV598" s="394"/>
      <c r="CIW598" s="394"/>
      <c r="CIX598" s="394"/>
      <c r="CIY598" s="394"/>
      <c r="CIZ598" s="394"/>
      <c r="CJA598" s="394"/>
      <c r="CJB598" s="394"/>
      <c r="CJC598" s="394"/>
      <c r="CJD598" s="394"/>
      <c r="CJE598" s="394"/>
      <c r="CJF598" s="394"/>
      <c r="CJG598" s="394"/>
      <c r="CJH598" s="394"/>
      <c r="CJI598" s="394"/>
      <c r="CJJ598" s="394"/>
      <c r="CJK598" s="394"/>
      <c r="CJL598" s="394"/>
      <c r="CJM598" s="394"/>
      <c r="CJN598" s="394"/>
      <c r="CJO598" s="394"/>
      <c r="CJP598" s="394"/>
      <c r="CJQ598" s="394"/>
      <c r="CJR598" s="394"/>
      <c r="CJS598" s="394"/>
      <c r="CJT598" s="394"/>
      <c r="CJU598" s="394"/>
      <c r="CJV598" s="394"/>
      <c r="CJW598" s="394"/>
      <c r="CJX598" s="394"/>
      <c r="CJY598" s="394"/>
      <c r="CJZ598" s="394"/>
      <c r="CKA598" s="394"/>
      <c r="CKB598" s="394"/>
      <c r="CKC598" s="394"/>
      <c r="CKD598" s="394"/>
      <c r="CKE598" s="394"/>
      <c r="CKF598" s="394"/>
      <c r="CKG598" s="394"/>
      <c r="CKH598" s="394"/>
      <c r="CKI598" s="394"/>
      <c r="CKJ598" s="394"/>
      <c r="CKK598" s="394"/>
      <c r="CKL598" s="394"/>
      <c r="CKM598" s="394"/>
      <c r="CKN598" s="394"/>
      <c r="CKO598" s="394"/>
      <c r="CKP598" s="394"/>
      <c r="CKQ598" s="394"/>
      <c r="CKR598" s="394"/>
      <c r="CKS598" s="394"/>
      <c r="CKT598" s="394"/>
      <c r="CKU598" s="394"/>
      <c r="CKV598" s="394"/>
      <c r="CKW598" s="394"/>
      <c r="CKX598" s="394"/>
      <c r="CKY598" s="394"/>
      <c r="CKZ598" s="394"/>
      <c r="CLA598" s="394"/>
      <c r="CLB598" s="394"/>
      <c r="CLC598" s="394"/>
      <c r="CLD598" s="394"/>
      <c r="CLE598" s="394"/>
      <c r="CLF598" s="394"/>
      <c r="CLG598" s="394"/>
      <c r="CLH598" s="394"/>
      <c r="CLI598" s="394"/>
      <c r="CLJ598" s="394"/>
      <c r="CLK598" s="394"/>
      <c r="CLL598" s="394"/>
      <c r="CLM598" s="394"/>
      <c r="CLN598" s="394"/>
      <c r="CLO598" s="394"/>
      <c r="CLP598" s="394"/>
      <c r="CLQ598" s="394"/>
      <c r="CLR598" s="394"/>
      <c r="CLS598" s="394"/>
      <c r="CLT598" s="394"/>
      <c r="CLU598" s="394"/>
      <c r="CLV598" s="394"/>
      <c r="CLW598" s="394"/>
      <c r="CLX598" s="394"/>
      <c r="CLY598" s="394"/>
      <c r="CLZ598" s="394"/>
      <c r="CMA598" s="394"/>
      <c r="CMB598" s="394"/>
      <c r="CMC598" s="394"/>
      <c r="CMD598" s="394"/>
      <c r="CME598" s="394"/>
      <c r="CMF598" s="394"/>
      <c r="CMG598" s="394"/>
      <c r="CMH598" s="394"/>
      <c r="CMI598" s="394"/>
      <c r="CMJ598" s="394"/>
      <c r="CMK598" s="394"/>
      <c r="CML598" s="394"/>
      <c r="CMM598" s="394"/>
      <c r="CMN598" s="394"/>
      <c r="CMO598" s="394"/>
      <c r="CMP598" s="394"/>
      <c r="CMQ598" s="394"/>
      <c r="CMR598" s="394"/>
      <c r="CMS598" s="394"/>
      <c r="CMT598" s="394"/>
      <c r="CMU598" s="394"/>
      <c r="CMV598" s="394"/>
      <c r="CMW598" s="394"/>
      <c r="CMX598" s="394"/>
      <c r="CMY598" s="394"/>
      <c r="CMZ598" s="394"/>
      <c r="CNA598" s="394"/>
      <c r="CNB598" s="394"/>
      <c r="CNC598" s="394"/>
      <c r="CND598" s="394"/>
      <c r="CNE598" s="394"/>
      <c r="CNF598" s="394"/>
      <c r="CNG598" s="394"/>
      <c r="CNH598" s="394"/>
      <c r="CNI598" s="394"/>
      <c r="CNJ598" s="394"/>
      <c r="CNK598" s="394"/>
      <c r="CNL598" s="394"/>
      <c r="CNM598" s="394"/>
      <c r="CNN598" s="394"/>
      <c r="CNO598" s="394"/>
      <c r="CNP598" s="394"/>
      <c r="CNQ598" s="394"/>
      <c r="CNR598" s="394"/>
      <c r="CNS598" s="394"/>
      <c r="CNT598" s="394"/>
      <c r="CNU598" s="394"/>
      <c r="CNV598" s="394"/>
      <c r="CNW598" s="394"/>
      <c r="CNX598" s="394"/>
      <c r="CNY598" s="394"/>
      <c r="CNZ598" s="394"/>
      <c r="COA598" s="394"/>
      <c r="COB598" s="394"/>
      <c r="COC598" s="394"/>
      <c r="COD598" s="394"/>
      <c r="COE598" s="394"/>
      <c r="COF598" s="394"/>
      <c r="COG598" s="394"/>
      <c r="COH598" s="394"/>
      <c r="COI598" s="394"/>
      <c r="COJ598" s="394"/>
      <c r="COK598" s="394"/>
      <c r="COL598" s="394"/>
      <c r="COM598" s="394"/>
      <c r="CON598" s="394"/>
      <c r="COO598" s="394"/>
      <c r="COP598" s="394"/>
      <c r="COQ598" s="394"/>
      <c r="COR598" s="394"/>
      <c r="COS598" s="394"/>
      <c r="COT598" s="394"/>
      <c r="COU598" s="394"/>
      <c r="COV598" s="394"/>
      <c r="COW598" s="394"/>
      <c r="COX598" s="394"/>
      <c r="COY598" s="394"/>
      <c r="COZ598" s="394"/>
      <c r="CPA598" s="394"/>
      <c r="CPB598" s="394"/>
      <c r="CPC598" s="394"/>
      <c r="CPD598" s="394"/>
      <c r="CPE598" s="394"/>
      <c r="CPF598" s="394"/>
      <c r="CPG598" s="394"/>
      <c r="CPH598" s="394"/>
      <c r="CPI598" s="394"/>
      <c r="CPJ598" s="394"/>
      <c r="CPK598" s="394"/>
      <c r="CPL598" s="394"/>
      <c r="CPM598" s="394"/>
      <c r="CPN598" s="394"/>
      <c r="CPO598" s="394"/>
      <c r="CPP598" s="394"/>
      <c r="CPQ598" s="394"/>
      <c r="CPR598" s="394"/>
      <c r="CPS598" s="394"/>
      <c r="CPT598" s="394"/>
      <c r="CPU598" s="394"/>
      <c r="CPV598" s="394"/>
      <c r="CPW598" s="394"/>
      <c r="CPX598" s="394"/>
      <c r="CPY598" s="394"/>
      <c r="CPZ598" s="394"/>
      <c r="CQA598" s="394"/>
      <c r="CQB598" s="394"/>
      <c r="CQC598" s="394"/>
      <c r="CQD598" s="394"/>
      <c r="CQE598" s="394"/>
      <c r="CQF598" s="394"/>
      <c r="CQG598" s="394"/>
      <c r="CQH598" s="394"/>
      <c r="CQI598" s="394"/>
      <c r="CQJ598" s="394"/>
      <c r="CQK598" s="394"/>
      <c r="CQL598" s="394"/>
      <c r="CQM598" s="394"/>
      <c r="CQN598" s="394"/>
      <c r="CQO598" s="394"/>
      <c r="CQP598" s="394"/>
      <c r="CQQ598" s="394"/>
      <c r="CQR598" s="394"/>
      <c r="CQS598" s="394"/>
      <c r="CQT598" s="394"/>
      <c r="CQU598" s="394"/>
      <c r="CQV598" s="394"/>
      <c r="CQW598" s="394"/>
      <c r="CQX598" s="394"/>
      <c r="CQY598" s="394"/>
      <c r="CQZ598" s="394"/>
      <c r="CRA598" s="394"/>
      <c r="CRB598" s="394"/>
      <c r="CRC598" s="394"/>
      <c r="CRD598" s="394"/>
      <c r="CRE598" s="394"/>
      <c r="CRF598" s="394"/>
      <c r="CRG598" s="394"/>
      <c r="CRH598" s="394"/>
      <c r="CRI598" s="394"/>
      <c r="CRJ598" s="394"/>
      <c r="CRK598" s="394"/>
      <c r="CRL598" s="394"/>
      <c r="CRM598" s="394"/>
      <c r="CRN598" s="394"/>
      <c r="CRO598" s="394"/>
      <c r="CRP598" s="394"/>
      <c r="CRQ598" s="394"/>
      <c r="CRR598" s="394"/>
      <c r="CRS598" s="394"/>
      <c r="CRT598" s="394"/>
      <c r="CRU598" s="394"/>
      <c r="CRV598" s="394"/>
      <c r="CRW598" s="394"/>
      <c r="CRX598" s="394"/>
      <c r="CRY598" s="394"/>
      <c r="CRZ598" s="394"/>
      <c r="CSA598" s="394"/>
      <c r="CSB598" s="394"/>
      <c r="CSC598" s="394"/>
      <c r="CSD598" s="394"/>
      <c r="CSE598" s="394"/>
      <c r="CSF598" s="394"/>
      <c r="CSG598" s="394"/>
      <c r="CSH598" s="394"/>
      <c r="CSI598" s="394"/>
      <c r="CSJ598" s="394"/>
      <c r="CSK598" s="394"/>
      <c r="CSL598" s="394"/>
      <c r="CSM598" s="394"/>
      <c r="CSN598" s="394"/>
      <c r="CSO598" s="394"/>
      <c r="CSP598" s="394"/>
      <c r="CSQ598" s="394"/>
      <c r="CSR598" s="394"/>
      <c r="CSS598" s="394"/>
      <c r="CST598" s="394"/>
      <c r="CSU598" s="394"/>
      <c r="CSV598" s="394"/>
      <c r="CSW598" s="394"/>
      <c r="CSX598" s="394"/>
      <c r="CSY598" s="394"/>
      <c r="CSZ598" s="394"/>
      <c r="CTA598" s="394"/>
      <c r="CTB598" s="394"/>
      <c r="CTC598" s="394"/>
      <c r="CTD598" s="394"/>
      <c r="CTE598" s="394"/>
      <c r="CTF598" s="394"/>
      <c r="CTG598" s="394"/>
      <c r="CTH598" s="394"/>
      <c r="CTI598" s="394"/>
      <c r="CTJ598" s="394"/>
      <c r="CTK598" s="394"/>
      <c r="CTL598" s="394"/>
      <c r="CTM598" s="394"/>
      <c r="CTN598" s="394"/>
      <c r="CTO598" s="394"/>
      <c r="CTP598" s="394"/>
      <c r="CTQ598" s="394"/>
      <c r="CTR598" s="394"/>
      <c r="CTS598" s="394"/>
      <c r="CTT598" s="394"/>
      <c r="CTU598" s="394"/>
      <c r="CTV598" s="394"/>
      <c r="CTW598" s="394"/>
      <c r="CTX598" s="394"/>
      <c r="CTY598" s="394"/>
      <c r="CTZ598" s="394"/>
      <c r="CUA598" s="394"/>
      <c r="CUB598" s="394"/>
      <c r="CUC598" s="394"/>
      <c r="CUD598" s="394"/>
      <c r="CUE598" s="394"/>
      <c r="CUF598" s="394"/>
      <c r="CUG598" s="394"/>
      <c r="CUH598" s="394"/>
      <c r="CUI598" s="394"/>
      <c r="CUJ598" s="394"/>
      <c r="CUK598" s="394"/>
      <c r="CUL598" s="394"/>
      <c r="CUM598" s="394"/>
      <c r="CUN598" s="394"/>
      <c r="CUO598" s="394"/>
      <c r="CUP598" s="394"/>
      <c r="CUQ598" s="394"/>
      <c r="CUR598" s="394"/>
      <c r="CUS598" s="394"/>
      <c r="CUT598" s="394"/>
      <c r="CUU598" s="394"/>
      <c r="CUV598" s="394"/>
      <c r="CUW598" s="394"/>
      <c r="CUX598" s="394"/>
      <c r="CUY598" s="394"/>
      <c r="CUZ598" s="394"/>
      <c r="CVA598" s="394"/>
      <c r="CVB598" s="394"/>
      <c r="CVC598" s="394"/>
      <c r="CVD598" s="394"/>
      <c r="CVE598" s="394"/>
      <c r="CVF598" s="394"/>
      <c r="CVG598" s="394"/>
      <c r="CVH598" s="394"/>
      <c r="CVI598" s="394"/>
      <c r="CVJ598" s="394"/>
      <c r="CVK598" s="394"/>
      <c r="CVL598" s="394"/>
      <c r="CVM598" s="394"/>
      <c r="CVN598" s="394"/>
      <c r="CVO598" s="394"/>
      <c r="CVP598" s="394"/>
      <c r="CVQ598" s="394"/>
      <c r="CVR598" s="394"/>
      <c r="CVS598" s="394"/>
      <c r="CVT598" s="394"/>
      <c r="CVU598" s="394"/>
      <c r="CVV598" s="394"/>
      <c r="CVW598" s="394"/>
      <c r="CVX598" s="394"/>
      <c r="CVY598" s="394"/>
      <c r="CVZ598" s="394"/>
      <c r="CWA598" s="394"/>
      <c r="CWB598" s="394"/>
      <c r="CWC598" s="394"/>
      <c r="CWD598" s="394"/>
      <c r="CWE598" s="394"/>
      <c r="CWF598" s="394"/>
      <c r="CWG598" s="394"/>
      <c r="CWH598" s="394"/>
      <c r="CWI598" s="394"/>
      <c r="CWJ598" s="394"/>
      <c r="CWK598" s="394"/>
      <c r="CWL598" s="394"/>
      <c r="CWM598" s="394"/>
      <c r="CWN598" s="394"/>
      <c r="CWO598" s="394"/>
      <c r="CWP598" s="394"/>
      <c r="CWQ598" s="394"/>
      <c r="CWR598" s="394"/>
      <c r="CWS598" s="394"/>
      <c r="CWT598" s="394"/>
      <c r="CWU598" s="394"/>
      <c r="CWV598" s="394"/>
      <c r="CWW598" s="394"/>
      <c r="CWX598" s="394"/>
      <c r="CWY598" s="394"/>
      <c r="CWZ598" s="394"/>
      <c r="CXA598" s="394"/>
      <c r="CXB598" s="394"/>
      <c r="CXC598" s="394"/>
      <c r="CXD598" s="394"/>
      <c r="CXE598" s="394"/>
      <c r="CXF598" s="394"/>
      <c r="CXG598" s="394"/>
      <c r="CXH598" s="394"/>
      <c r="CXI598" s="394"/>
      <c r="CXJ598" s="394"/>
      <c r="CXK598" s="394"/>
      <c r="CXL598" s="394"/>
      <c r="CXM598" s="394"/>
      <c r="CXN598" s="394"/>
      <c r="CXO598" s="394"/>
      <c r="CXP598" s="394"/>
      <c r="CXQ598" s="394"/>
      <c r="CXR598" s="394"/>
      <c r="CXS598" s="394"/>
      <c r="CXT598" s="394"/>
      <c r="CXU598" s="394"/>
      <c r="CXV598" s="394"/>
      <c r="CXW598" s="394"/>
      <c r="CXX598" s="394"/>
      <c r="CXY598" s="394"/>
      <c r="CXZ598" s="394"/>
      <c r="CYA598" s="394"/>
      <c r="CYB598" s="394"/>
      <c r="CYC598" s="394"/>
      <c r="CYD598" s="394"/>
      <c r="CYE598" s="394"/>
      <c r="CYF598" s="394"/>
      <c r="CYG598" s="394"/>
      <c r="CYH598" s="394"/>
      <c r="CYI598" s="394"/>
      <c r="CYJ598" s="394"/>
      <c r="CYK598" s="394"/>
      <c r="CYL598" s="394"/>
      <c r="CYM598" s="394"/>
      <c r="CYN598" s="394"/>
      <c r="CYO598" s="394"/>
      <c r="CYP598" s="394"/>
      <c r="CYQ598" s="394"/>
      <c r="CYR598" s="394"/>
      <c r="CYS598" s="394"/>
      <c r="CYT598" s="394"/>
      <c r="CYU598" s="394"/>
      <c r="CYV598" s="394"/>
      <c r="CYW598" s="394"/>
      <c r="CYX598" s="394"/>
      <c r="CYY598" s="394"/>
      <c r="CYZ598" s="394"/>
      <c r="CZA598" s="394"/>
      <c r="CZB598" s="394"/>
      <c r="CZC598" s="394"/>
      <c r="CZD598" s="394"/>
      <c r="CZE598" s="394"/>
      <c r="CZF598" s="394"/>
      <c r="CZG598" s="394"/>
      <c r="CZH598" s="394"/>
      <c r="CZI598" s="394"/>
      <c r="CZJ598" s="394"/>
      <c r="CZK598" s="394"/>
      <c r="CZL598" s="394"/>
      <c r="CZM598" s="394"/>
      <c r="CZN598" s="394"/>
      <c r="CZO598" s="394"/>
      <c r="CZP598" s="394"/>
      <c r="CZQ598" s="394"/>
      <c r="CZR598" s="394"/>
      <c r="CZS598" s="394"/>
      <c r="CZT598" s="394"/>
      <c r="CZU598" s="394"/>
      <c r="CZV598" s="394"/>
      <c r="CZW598" s="394"/>
      <c r="CZX598" s="394"/>
      <c r="CZY598" s="394"/>
      <c r="CZZ598" s="394"/>
      <c r="DAA598" s="394"/>
      <c r="DAB598" s="394"/>
      <c r="DAC598" s="394"/>
      <c r="DAD598" s="394"/>
      <c r="DAE598" s="394"/>
      <c r="DAF598" s="394"/>
      <c r="DAG598" s="394"/>
      <c r="DAH598" s="394"/>
      <c r="DAI598" s="394"/>
      <c r="DAJ598" s="394"/>
      <c r="DAK598" s="394"/>
      <c r="DAL598" s="394"/>
      <c r="DAM598" s="394"/>
      <c r="DAN598" s="394"/>
      <c r="DAO598" s="394"/>
      <c r="DAP598" s="394"/>
      <c r="DAQ598" s="394"/>
      <c r="DAR598" s="394"/>
      <c r="DAS598" s="394"/>
      <c r="DAT598" s="394"/>
      <c r="DAU598" s="394"/>
      <c r="DAV598" s="394"/>
      <c r="DAW598" s="394"/>
      <c r="DAX598" s="394"/>
      <c r="DAY598" s="394"/>
      <c r="DAZ598" s="394"/>
      <c r="DBA598" s="394"/>
      <c r="DBB598" s="394"/>
      <c r="DBC598" s="394"/>
      <c r="DBD598" s="394"/>
      <c r="DBE598" s="394"/>
      <c r="DBF598" s="394"/>
      <c r="DBG598" s="394"/>
      <c r="DBH598" s="394"/>
      <c r="DBI598" s="394"/>
      <c r="DBJ598" s="394"/>
      <c r="DBK598" s="394"/>
      <c r="DBL598" s="394"/>
      <c r="DBM598" s="394"/>
      <c r="DBN598" s="394"/>
      <c r="DBO598" s="394"/>
      <c r="DBP598" s="394"/>
      <c r="DBQ598" s="394"/>
      <c r="DBR598" s="394"/>
      <c r="DBS598" s="394"/>
      <c r="DBT598" s="394"/>
      <c r="DBU598" s="394"/>
      <c r="DBV598" s="394"/>
      <c r="DBW598" s="394"/>
      <c r="DBX598" s="394"/>
      <c r="DBY598" s="394"/>
      <c r="DBZ598" s="394"/>
      <c r="DCA598" s="394"/>
      <c r="DCB598" s="394"/>
      <c r="DCC598" s="394"/>
      <c r="DCD598" s="394"/>
      <c r="DCE598" s="394"/>
      <c r="DCF598" s="394"/>
      <c r="DCG598" s="394"/>
      <c r="DCH598" s="394"/>
      <c r="DCI598" s="394"/>
      <c r="DCJ598" s="394"/>
      <c r="DCK598" s="394"/>
      <c r="DCL598" s="394"/>
      <c r="DCM598" s="394"/>
      <c r="DCN598" s="394"/>
      <c r="DCO598" s="394"/>
      <c r="DCP598" s="394"/>
      <c r="DCQ598" s="394"/>
      <c r="DCR598" s="394"/>
      <c r="DCS598" s="394"/>
      <c r="DCT598" s="394"/>
      <c r="DCU598" s="394"/>
      <c r="DCV598" s="394"/>
      <c r="DCW598" s="394"/>
      <c r="DCX598" s="394"/>
      <c r="DCY598" s="394"/>
      <c r="DCZ598" s="394"/>
      <c r="DDA598" s="394"/>
      <c r="DDB598" s="394"/>
      <c r="DDC598" s="394"/>
      <c r="DDD598" s="394"/>
      <c r="DDE598" s="394"/>
      <c r="DDF598" s="394"/>
      <c r="DDG598" s="394"/>
      <c r="DDH598" s="394"/>
      <c r="DDI598" s="394"/>
      <c r="DDJ598" s="394"/>
      <c r="DDK598" s="394"/>
      <c r="DDL598" s="394"/>
      <c r="DDM598" s="394"/>
      <c r="DDN598" s="394"/>
      <c r="DDO598" s="394"/>
      <c r="DDP598" s="394"/>
      <c r="DDQ598" s="394"/>
      <c r="DDR598" s="394"/>
      <c r="DDS598" s="394"/>
      <c r="DDT598" s="394"/>
      <c r="DDU598" s="394"/>
      <c r="DDV598" s="394"/>
      <c r="DDW598" s="394"/>
      <c r="DDX598" s="394"/>
      <c r="DDY598" s="394"/>
      <c r="DDZ598" s="394"/>
      <c r="DEA598" s="394"/>
      <c r="DEB598" s="394"/>
      <c r="DEC598" s="394"/>
      <c r="DED598" s="394"/>
      <c r="DEE598" s="394"/>
      <c r="DEF598" s="394"/>
      <c r="DEG598" s="394"/>
      <c r="DEH598" s="394"/>
      <c r="DEI598" s="394"/>
      <c r="DEJ598" s="394"/>
      <c r="DEK598" s="394"/>
      <c r="DEL598" s="394"/>
      <c r="DEM598" s="394"/>
      <c r="DEN598" s="394"/>
      <c r="DEO598" s="394"/>
      <c r="DEP598" s="394"/>
      <c r="DEQ598" s="394"/>
      <c r="DER598" s="394"/>
      <c r="DES598" s="394"/>
      <c r="DET598" s="394"/>
      <c r="DEU598" s="394"/>
      <c r="DEV598" s="394"/>
      <c r="DEW598" s="394"/>
      <c r="DEX598" s="394"/>
      <c r="DEY598" s="394"/>
      <c r="DEZ598" s="394"/>
      <c r="DFA598" s="394"/>
      <c r="DFB598" s="394"/>
      <c r="DFC598" s="394"/>
      <c r="DFD598" s="394"/>
      <c r="DFE598" s="394"/>
      <c r="DFF598" s="394"/>
      <c r="DFG598" s="394"/>
      <c r="DFH598" s="394"/>
      <c r="DFI598" s="394"/>
      <c r="DFJ598" s="394"/>
      <c r="DFK598" s="394"/>
      <c r="DFL598" s="394"/>
      <c r="DFM598" s="394"/>
      <c r="DFN598" s="394"/>
      <c r="DFO598" s="394"/>
      <c r="DFP598" s="394"/>
      <c r="DFQ598" s="394"/>
      <c r="DFR598" s="394"/>
      <c r="DFS598" s="394"/>
      <c r="DFT598" s="394"/>
      <c r="DFU598" s="394"/>
      <c r="DFV598" s="394"/>
      <c r="DFW598" s="394"/>
      <c r="DFX598" s="394"/>
      <c r="DFY598" s="394"/>
      <c r="DFZ598" s="394"/>
      <c r="DGA598" s="394"/>
      <c r="DGB598" s="394"/>
      <c r="DGC598" s="394"/>
      <c r="DGD598" s="394"/>
      <c r="DGE598" s="394"/>
      <c r="DGF598" s="394"/>
      <c r="DGG598" s="394"/>
      <c r="DGH598" s="394"/>
      <c r="DGI598" s="394"/>
      <c r="DGJ598" s="394"/>
      <c r="DGK598" s="394"/>
      <c r="DGL598" s="394"/>
      <c r="DGM598" s="394"/>
      <c r="DGN598" s="394"/>
      <c r="DGO598" s="394"/>
      <c r="DGP598" s="394"/>
      <c r="DGQ598" s="394"/>
      <c r="DGR598" s="394"/>
      <c r="DGS598" s="394"/>
      <c r="DGT598" s="394"/>
      <c r="DGU598" s="394"/>
      <c r="DGV598" s="394"/>
      <c r="DGW598" s="394"/>
      <c r="DGX598" s="394"/>
      <c r="DGY598" s="394"/>
      <c r="DGZ598" s="394"/>
      <c r="DHA598" s="394"/>
      <c r="DHB598" s="394"/>
      <c r="DHC598" s="394"/>
      <c r="DHD598" s="394"/>
      <c r="DHE598" s="394"/>
      <c r="DHF598" s="394"/>
      <c r="DHG598" s="394"/>
      <c r="DHH598" s="394"/>
      <c r="DHI598" s="394"/>
      <c r="DHJ598" s="394"/>
      <c r="DHK598" s="394"/>
      <c r="DHL598" s="394"/>
      <c r="DHM598" s="394"/>
      <c r="DHN598" s="394"/>
      <c r="DHO598" s="394"/>
      <c r="DHP598" s="394"/>
      <c r="DHQ598" s="394"/>
      <c r="DHR598" s="394"/>
      <c r="DHS598" s="394"/>
      <c r="DHT598" s="394"/>
      <c r="DHU598" s="394"/>
      <c r="DHV598" s="394"/>
      <c r="DHW598" s="394"/>
      <c r="DHX598" s="394"/>
      <c r="DHY598" s="394"/>
      <c r="DHZ598" s="394"/>
      <c r="DIA598" s="394"/>
      <c r="DIB598" s="394"/>
      <c r="DIC598" s="394"/>
      <c r="DID598" s="394"/>
      <c r="DIE598" s="394"/>
      <c r="DIF598" s="394"/>
      <c r="DIG598" s="394"/>
      <c r="DIH598" s="394"/>
      <c r="DII598" s="394"/>
      <c r="DIJ598" s="394"/>
      <c r="DIK598" s="394"/>
      <c r="DIL598" s="394"/>
      <c r="DIM598" s="394"/>
      <c r="DIN598" s="394"/>
      <c r="DIO598" s="394"/>
      <c r="DIP598" s="394"/>
      <c r="DIQ598" s="394"/>
      <c r="DIR598" s="394"/>
      <c r="DIS598" s="394"/>
      <c r="DIT598" s="394"/>
      <c r="DIU598" s="394"/>
      <c r="DIV598" s="394"/>
      <c r="DIW598" s="394"/>
      <c r="DIX598" s="394"/>
      <c r="DIY598" s="394"/>
      <c r="DIZ598" s="394"/>
      <c r="DJA598" s="394"/>
      <c r="DJB598" s="394"/>
      <c r="DJC598" s="394"/>
      <c r="DJD598" s="394"/>
      <c r="DJE598" s="394"/>
      <c r="DJF598" s="394"/>
      <c r="DJG598" s="394"/>
      <c r="DJH598" s="394"/>
      <c r="DJI598" s="394"/>
      <c r="DJJ598" s="394"/>
      <c r="DJK598" s="394"/>
      <c r="DJL598" s="394"/>
      <c r="DJM598" s="394"/>
      <c r="DJN598" s="394"/>
      <c r="DJO598" s="394"/>
      <c r="DJP598" s="394"/>
      <c r="DJQ598" s="394"/>
      <c r="DJR598" s="394"/>
      <c r="DJS598" s="394"/>
      <c r="DJT598" s="394"/>
      <c r="DJU598" s="394"/>
      <c r="DJV598" s="394"/>
      <c r="DJW598" s="394"/>
      <c r="DJX598" s="394"/>
      <c r="DJY598" s="394"/>
      <c r="DJZ598" s="394"/>
      <c r="DKA598" s="394"/>
      <c r="DKB598" s="394"/>
      <c r="DKC598" s="394"/>
      <c r="DKD598" s="394"/>
      <c r="DKE598" s="394"/>
      <c r="DKF598" s="394"/>
      <c r="DKG598" s="394"/>
      <c r="DKH598" s="394"/>
      <c r="DKI598" s="394"/>
      <c r="DKJ598" s="394"/>
      <c r="DKK598" s="394"/>
      <c r="DKL598" s="394"/>
      <c r="DKM598" s="394"/>
      <c r="DKN598" s="394"/>
      <c r="DKO598" s="394"/>
      <c r="DKP598" s="394"/>
      <c r="DKQ598" s="394"/>
      <c r="DKR598" s="394"/>
      <c r="DKS598" s="394"/>
      <c r="DKT598" s="394"/>
      <c r="DKU598" s="394"/>
      <c r="DKV598" s="394"/>
      <c r="DKW598" s="394"/>
      <c r="DKX598" s="394"/>
      <c r="DKY598" s="394"/>
      <c r="DKZ598" s="394"/>
      <c r="DLA598" s="394"/>
      <c r="DLB598" s="394"/>
      <c r="DLC598" s="394"/>
      <c r="DLD598" s="394"/>
      <c r="DLE598" s="394"/>
      <c r="DLF598" s="394"/>
      <c r="DLG598" s="394"/>
      <c r="DLH598" s="394"/>
      <c r="DLI598" s="394"/>
      <c r="DLJ598" s="394"/>
      <c r="DLK598" s="394"/>
      <c r="DLL598" s="394"/>
      <c r="DLM598" s="394"/>
      <c r="DLN598" s="394"/>
      <c r="DLO598" s="394"/>
      <c r="DLP598" s="394"/>
      <c r="DLQ598" s="394"/>
      <c r="DLR598" s="394"/>
      <c r="DLS598" s="394"/>
      <c r="DLT598" s="394"/>
      <c r="DLU598" s="394"/>
      <c r="DLV598" s="394"/>
      <c r="DLW598" s="394"/>
      <c r="DLX598" s="394"/>
      <c r="DLY598" s="394"/>
      <c r="DLZ598" s="394"/>
      <c r="DMA598" s="394"/>
      <c r="DMB598" s="394"/>
      <c r="DMC598" s="394"/>
      <c r="DMD598" s="394"/>
      <c r="DME598" s="394"/>
      <c r="DMF598" s="394"/>
      <c r="DMG598" s="394"/>
      <c r="DMH598" s="394"/>
      <c r="DMI598" s="394"/>
      <c r="DMJ598" s="394"/>
      <c r="DMK598" s="394"/>
      <c r="DML598" s="394"/>
      <c r="DMM598" s="394"/>
      <c r="DMN598" s="394"/>
      <c r="DMO598" s="394"/>
      <c r="DMP598" s="394"/>
      <c r="DMQ598" s="394"/>
      <c r="DMR598" s="394"/>
      <c r="DMS598" s="394"/>
      <c r="DMT598" s="394"/>
      <c r="DMU598" s="394"/>
      <c r="DMV598" s="394"/>
      <c r="DMW598" s="394"/>
      <c r="DMX598" s="394"/>
      <c r="DMY598" s="394"/>
      <c r="DMZ598" s="394"/>
      <c r="DNA598" s="394"/>
      <c r="DNB598" s="394"/>
      <c r="DNC598" s="394"/>
      <c r="DND598" s="394"/>
      <c r="DNE598" s="394"/>
      <c r="DNF598" s="394"/>
      <c r="DNG598" s="394"/>
      <c r="DNH598" s="394"/>
      <c r="DNI598" s="394"/>
      <c r="DNJ598" s="394"/>
      <c r="DNK598" s="394"/>
      <c r="DNL598" s="394"/>
      <c r="DNM598" s="394"/>
      <c r="DNN598" s="394"/>
      <c r="DNO598" s="394"/>
      <c r="DNP598" s="394"/>
      <c r="DNQ598" s="394"/>
      <c r="DNR598" s="394"/>
      <c r="DNS598" s="394"/>
      <c r="DNT598" s="394"/>
      <c r="DNU598" s="394"/>
      <c r="DNV598" s="394"/>
      <c r="DNW598" s="394"/>
      <c r="DNX598" s="394"/>
      <c r="DNY598" s="394"/>
      <c r="DNZ598" s="394"/>
      <c r="DOA598" s="394"/>
      <c r="DOB598" s="394"/>
      <c r="DOC598" s="394"/>
      <c r="DOD598" s="394"/>
      <c r="DOE598" s="394"/>
      <c r="DOF598" s="394"/>
      <c r="DOG598" s="394"/>
      <c r="DOH598" s="394"/>
      <c r="DOI598" s="394"/>
      <c r="DOJ598" s="394"/>
      <c r="DOK598" s="394"/>
      <c r="DOL598" s="394"/>
      <c r="DOM598" s="394"/>
      <c r="DON598" s="394"/>
      <c r="DOO598" s="394"/>
      <c r="DOP598" s="394"/>
      <c r="DOQ598" s="394"/>
      <c r="DOR598" s="394"/>
      <c r="DOS598" s="394"/>
      <c r="DOT598" s="394"/>
      <c r="DOU598" s="394"/>
      <c r="DOV598" s="394"/>
      <c r="DOW598" s="394"/>
      <c r="DOX598" s="394"/>
      <c r="DOY598" s="394"/>
      <c r="DOZ598" s="394"/>
      <c r="DPA598" s="394"/>
      <c r="DPB598" s="394"/>
      <c r="DPC598" s="394"/>
      <c r="DPD598" s="394"/>
      <c r="DPE598" s="394"/>
      <c r="DPF598" s="394"/>
      <c r="DPG598" s="394"/>
      <c r="DPH598" s="394"/>
      <c r="DPI598" s="394"/>
      <c r="DPJ598" s="394"/>
      <c r="DPK598" s="394"/>
      <c r="DPL598" s="394"/>
      <c r="DPM598" s="394"/>
      <c r="DPN598" s="394"/>
      <c r="DPO598" s="394"/>
      <c r="DPP598" s="394"/>
      <c r="DPQ598" s="394"/>
      <c r="DPR598" s="394"/>
      <c r="DPS598" s="394"/>
      <c r="DPT598" s="394"/>
      <c r="DPU598" s="394"/>
      <c r="DPV598" s="394"/>
      <c r="DPW598" s="394"/>
      <c r="DPX598" s="394"/>
      <c r="DPY598" s="394"/>
      <c r="DPZ598" s="394"/>
      <c r="DQA598" s="394"/>
      <c r="DQB598" s="394"/>
      <c r="DQC598" s="394"/>
      <c r="DQD598" s="394"/>
      <c r="DQE598" s="394"/>
      <c r="DQF598" s="394"/>
      <c r="DQG598" s="394"/>
      <c r="DQH598" s="394"/>
      <c r="DQI598" s="394"/>
      <c r="DQJ598" s="394"/>
      <c r="DQK598" s="394"/>
      <c r="DQL598" s="394"/>
      <c r="DQM598" s="394"/>
      <c r="DQN598" s="394"/>
      <c r="DQO598" s="394"/>
      <c r="DQP598" s="394"/>
      <c r="DQQ598" s="394"/>
      <c r="DQR598" s="394"/>
      <c r="DQS598" s="394"/>
      <c r="DQT598" s="394"/>
      <c r="DQU598" s="394"/>
      <c r="DQV598" s="394"/>
      <c r="DQW598" s="394"/>
      <c r="DQX598" s="394"/>
      <c r="DQY598" s="394"/>
      <c r="DQZ598" s="394"/>
      <c r="DRA598" s="394"/>
      <c r="DRB598" s="394"/>
      <c r="DRC598" s="394"/>
      <c r="DRD598" s="394"/>
      <c r="DRE598" s="394"/>
      <c r="DRF598" s="394"/>
      <c r="DRG598" s="394"/>
      <c r="DRH598" s="394"/>
      <c r="DRI598" s="394"/>
      <c r="DRJ598" s="394"/>
      <c r="DRK598" s="394"/>
      <c r="DRL598" s="394"/>
      <c r="DRM598" s="394"/>
      <c r="DRN598" s="394"/>
      <c r="DRO598" s="394"/>
      <c r="DRP598" s="394"/>
      <c r="DRQ598" s="394"/>
      <c r="DRR598" s="394"/>
      <c r="DRS598" s="394"/>
      <c r="DRT598" s="394"/>
      <c r="DRU598" s="394"/>
      <c r="DRV598" s="394"/>
      <c r="DRW598" s="394"/>
      <c r="DRX598" s="394"/>
      <c r="DRY598" s="394"/>
      <c r="DRZ598" s="394"/>
      <c r="DSA598" s="394"/>
      <c r="DSB598" s="394"/>
      <c r="DSC598" s="394"/>
      <c r="DSD598" s="394"/>
      <c r="DSE598" s="394"/>
      <c r="DSF598" s="394"/>
      <c r="DSG598" s="394"/>
      <c r="DSH598" s="394"/>
      <c r="DSI598" s="394"/>
      <c r="DSJ598" s="394"/>
      <c r="DSK598" s="394"/>
      <c r="DSL598" s="394"/>
      <c r="DSM598" s="394"/>
      <c r="DSN598" s="394"/>
      <c r="DSO598" s="394"/>
      <c r="DSP598" s="394"/>
      <c r="DSQ598" s="394"/>
      <c r="DSR598" s="394"/>
      <c r="DSS598" s="394"/>
      <c r="DST598" s="394"/>
      <c r="DSU598" s="394"/>
      <c r="DSV598" s="394"/>
      <c r="DSW598" s="394"/>
      <c r="DSX598" s="394"/>
      <c r="DSY598" s="394"/>
      <c r="DSZ598" s="394"/>
      <c r="DTA598" s="394"/>
      <c r="DTB598" s="394"/>
      <c r="DTC598" s="394"/>
      <c r="DTD598" s="394"/>
      <c r="DTE598" s="394"/>
      <c r="DTF598" s="394"/>
      <c r="DTG598" s="394"/>
      <c r="DTH598" s="394"/>
      <c r="DTI598" s="394"/>
      <c r="DTJ598" s="394"/>
      <c r="DTK598" s="394"/>
      <c r="DTL598" s="394"/>
      <c r="DTM598" s="394"/>
      <c r="DTN598" s="394"/>
      <c r="DTO598" s="394"/>
      <c r="DTP598" s="394"/>
      <c r="DTQ598" s="394"/>
      <c r="DTR598" s="394"/>
      <c r="DTS598" s="394"/>
      <c r="DTT598" s="394"/>
      <c r="DTU598" s="394"/>
      <c r="DTV598" s="394"/>
      <c r="DTW598" s="394"/>
      <c r="DTX598" s="394"/>
      <c r="DTY598" s="394"/>
      <c r="DTZ598" s="394"/>
      <c r="DUA598" s="394"/>
      <c r="DUB598" s="394"/>
      <c r="DUC598" s="394"/>
      <c r="DUD598" s="394"/>
      <c r="DUE598" s="394"/>
      <c r="DUF598" s="394"/>
      <c r="DUG598" s="394"/>
      <c r="DUH598" s="394"/>
      <c r="DUI598" s="394"/>
      <c r="DUJ598" s="394"/>
      <c r="DUK598" s="394"/>
      <c r="DUL598" s="394"/>
      <c r="DUM598" s="394"/>
      <c r="DUN598" s="394"/>
      <c r="DUO598" s="394"/>
      <c r="DUP598" s="394"/>
      <c r="DUQ598" s="394"/>
      <c r="DUR598" s="394"/>
      <c r="DUS598" s="394"/>
      <c r="DUT598" s="394"/>
      <c r="DUU598" s="394"/>
      <c r="DUV598" s="394"/>
      <c r="DUW598" s="394"/>
      <c r="DUX598" s="394"/>
      <c r="DUY598" s="394"/>
      <c r="DUZ598" s="394"/>
      <c r="DVA598" s="394"/>
      <c r="DVB598" s="394"/>
      <c r="DVC598" s="394"/>
      <c r="DVD598" s="394"/>
      <c r="DVE598" s="394"/>
      <c r="DVF598" s="394"/>
      <c r="DVG598" s="394"/>
      <c r="DVH598" s="394"/>
      <c r="DVI598" s="394"/>
      <c r="DVJ598" s="394"/>
      <c r="DVK598" s="394"/>
      <c r="DVL598" s="394"/>
      <c r="DVM598" s="394"/>
      <c r="DVN598" s="394"/>
      <c r="DVO598" s="394"/>
      <c r="DVP598" s="394"/>
      <c r="DVQ598" s="394"/>
      <c r="DVR598" s="394"/>
      <c r="DVS598" s="394"/>
      <c r="DVT598" s="394"/>
      <c r="DVU598" s="394"/>
      <c r="DVV598" s="394"/>
      <c r="DVW598" s="394"/>
      <c r="DVX598" s="394"/>
      <c r="DVY598" s="394"/>
      <c r="DVZ598" s="394"/>
      <c r="DWA598" s="394"/>
      <c r="DWB598" s="394"/>
      <c r="DWC598" s="394"/>
      <c r="DWD598" s="394"/>
      <c r="DWE598" s="394"/>
      <c r="DWF598" s="394"/>
      <c r="DWG598" s="394"/>
      <c r="DWH598" s="394"/>
      <c r="DWI598" s="394"/>
      <c r="DWJ598" s="394"/>
      <c r="DWK598" s="394"/>
      <c r="DWL598" s="394"/>
      <c r="DWM598" s="394"/>
      <c r="DWN598" s="394"/>
      <c r="DWO598" s="394"/>
      <c r="DWP598" s="394"/>
      <c r="DWQ598" s="394"/>
      <c r="DWR598" s="394"/>
      <c r="DWS598" s="394"/>
      <c r="DWT598" s="394"/>
      <c r="DWU598" s="394"/>
      <c r="DWV598" s="394"/>
      <c r="DWW598" s="394"/>
      <c r="DWX598" s="394"/>
      <c r="DWY598" s="394"/>
      <c r="DWZ598" s="394"/>
      <c r="DXA598" s="394"/>
      <c r="DXB598" s="394"/>
      <c r="DXC598" s="394"/>
      <c r="DXD598" s="394"/>
      <c r="DXE598" s="394"/>
      <c r="DXF598" s="394"/>
      <c r="DXG598" s="394"/>
      <c r="DXH598" s="394"/>
      <c r="DXI598" s="394"/>
      <c r="DXJ598" s="394"/>
      <c r="DXK598" s="394"/>
      <c r="DXL598" s="394"/>
      <c r="DXM598" s="394"/>
      <c r="DXN598" s="394"/>
      <c r="DXO598" s="394"/>
      <c r="DXP598" s="394"/>
      <c r="DXQ598" s="394"/>
      <c r="DXR598" s="394"/>
      <c r="DXS598" s="394"/>
      <c r="DXT598" s="394"/>
      <c r="DXU598" s="394"/>
      <c r="DXV598" s="394"/>
      <c r="DXW598" s="394"/>
      <c r="DXX598" s="394"/>
      <c r="DXY598" s="394"/>
      <c r="DXZ598" s="394"/>
      <c r="DYA598" s="394"/>
      <c r="DYB598" s="394"/>
      <c r="DYC598" s="394"/>
      <c r="DYD598" s="394"/>
      <c r="DYE598" s="394"/>
      <c r="DYF598" s="394"/>
      <c r="DYG598" s="394"/>
      <c r="DYH598" s="394"/>
      <c r="DYI598" s="394"/>
      <c r="DYJ598" s="394"/>
      <c r="DYK598" s="394"/>
      <c r="DYL598" s="394"/>
      <c r="DYM598" s="394"/>
      <c r="DYN598" s="394"/>
      <c r="DYO598" s="394"/>
      <c r="DYP598" s="394"/>
      <c r="DYQ598" s="394"/>
      <c r="DYR598" s="394"/>
      <c r="DYS598" s="394"/>
      <c r="DYT598" s="394"/>
      <c r="DYU598" s="394"/>
      <c r="DYV598" s="394"/>
      <c r="DYW598" s="394"/>
      <c r="DYX598" s="394"/>
      <c r="DYY598" s="394"/>
      <c r="DYZ598" s="394"/>
      <c r="DZA598" s="394"/>
      <c r="DZB598" s="394"/>
      <c r="DZC598" s="394"/>
      <c r="DZD598" s="394"/>
      <c r="DZE598" s="394"/>
      <c r="DZF598" s="394"/>
      <c r="DZG598" s="394"/>
      <c r="DZH598" s="394"/>
      <c r="DZI598" s="394"/>
      <c r="DZJ598" s="394"/>
      <c r="DZK598" s="394"/>
      <c r="DZL598" s="394"/>
      <c r="DZM598" s="394"/>
      <c r="DZN598" s="394"/>
      <c r="DZO598" s="394"/>
      <c r="DZP598" s="394"/>
      <c r="DZQ598" s="394"/>
      <c r="DZR598" s="394"/>
      <c r="DZS598" s="394"/>
      <c r="DZT598" s="394"/>
      <c r="DZU598" s="394"/>
      <c r="DZV598" s="394"/>
      <c r="DZW598" s="394"/>
      <c r="DZX598" s="394"/>
      <c r="DZY598" s="394"/>
      <c r="DZZ598" s="394"/>
      <c r="EAA598" s="394"/>
      <c r="EAB598" s="394"/>
      <c r="EAC598" s="394"/>
      <c r="EAD598" s="394"/>
      <c r="EAE598" s="394"/>
      <c r="EAF598" s="394"/>
      <c r="EAG598" s="394"/>
      <c r="EAH598" s="394"/>
      <c r="EAI598" s="394"/>
      <c r="EAJ598" s="394"/>
      <c r="EAK598" s="394"/>
      <c r="EAL598" s="394"/>
      <c r="EAM598" s="394"/>
      <c r="EAN598" s="394"/>
      <c r="EAO598" s="394"/>
      <c r="EAP598" s="394"/>
      <c r="EAQ598" s="394"/>
      <c r="EAR598" s="394"/>
      <c r="EAS598" s="394"/>
      <c r="EAT598" s="394"/>
      <c r="EAU598" s="394"/>
      <c r="EAV598" s="394"/>
      <c r="EAW598" s="394"/>
      <c r="EAX598" s="394"/>
      <c r="EAY598" s="394"/>
      <c r="EAZ598" s="394"/>
      <c r="EBA598" s="394"/>
      <c r="EBB598" s="394"/>
      <c r="EBC598" s="394"/>
      <c r="EBD598" s="394"/>
      <c r="EBE598" s="394"/>
      <c r="EBF598" s="394"/>
      <c r="EBG598" s="394"/>
      <c r="EBH598" s="394"/>
      <c r="EBI598" s="394"/>
      <c r="EBJ598" s="394"/>
      <c r="EBK598" s="394"/>
      <c r="EBL598" s="394"/>
      <c r="EBM598" s="394"/>
      <c r="EBN598" s="394"/>
      <c r="EBO598" s="394"/>
      <c r="EBP598" s="394"/>
      <c r="EBQ598" s="394"/>
      <c r="EBR598" s="394"/>
      <c r="EBS598" s="394"/>
      <c r="EBT598" s="394"/>
      <c r="EBU598" s="394"/>
      <c r="EBV598" s="394"/>
      <c r="EBW598" s="394"/>
      <c r="EBX598" s="394"/>
      <c r="EBY598" s="394"/>
      <c r="EBZ598" s="394"/>
      <c r="ECA598" s="394"/>
      <c r="ECB598" s="394"/>
      <c r="ECC598" s="394"/>
      <c r="ECD598" s="394"/>
      <c r="ECE598" s="394"/>
      <c r="ECF598" s="394"/>
      <c r="ECG598" s="394"/>
      <c r="ECH598" s="394"/>
      <c r="ECI598" s="394"/>
      <c r="ECJ598" s="394"/>
      <c r="ECK598" s="394"/>
      <c r="ECL598" s="394"/>
      <c r="ECM598" s="394"/>
      <c r="ECN598" s="394"/>
      <c r="ECO598" s="394"/>
      <c r="ECP598" s="394"/>
      <c r="ECQ598" s="394"/>
      <c r="ECR598" s="394"/>
      <c r="ECS598" s="394"/>
      <c r="ECT598" s="394"/>
      <c r="ECU598" s="394"/>
      <c r="ECV598" s="394"/>
      <c r="ECW598" s="394"/>
      <c r="ECX598" s="394"/>
      <c r="ECY598" s="394"/>
      <c r="ECZ598" s="394"/>
      <c r="EDA598" s="394"/>
      <c r="EDB598" s="394"/>
      <c r="EDC598" s="394"/>
      <c r="EDD598" s="394"/>
      <c r="EDE598" s="394"/>
      <c r="EDF598" s="394"/>
      <c r="EDG598" s="394"/>
      <c r="EDH598" s="394"/>
      <c r="EDI598" s="394"/>
      <c r="EDJ598" s="394"/>
      <c r="EDK598" s="394"/>
      <c r="EDL598" s="394"/>
      <c r="EDM598" s="394"/>
      <c r="EDN598" s="394"/>
      <c r="EDO598" s="394"/>
      <c r="EDP598" s="394"/>
      <c r="EDQ598" s="394"/>
      <c r="EDR598" s="394"/>
      <c r="EDS598" s="394"/>
      <c r="EDT598" s="394"/>
      <c r="EDU598" s="394"/>
      <c r="EDV598" s="394"/>
      <c r="EDW598" s="394"/>
      <c r="EDX598" s="394"/>
      <c r="EDY598" s="394"/>
      <c r="EDZ598" s="394"/>
      <c r="EEA598" s="394"/>
      <c r="EEB598" s="394"/>
      <c r="EEC598" s="394"/>
      <c r="EED598" s="394"/>
      <c r="EEE598" s="394"/>
      <c r="EEF598" s="394"/>
      <c r="EEG598" s="394"/>
      <c r="EEH598" s="394"/>
      <c r="EEI598" s="394"/>
      <c r="EEJ598" s="394"/>
      <c r="EEK598" s="394"/>
      <c r="EEL598" s="394"/>
      <c r="EEM598" s="394"/>
      <c r="EEN598" s="394"/>
      <c r="EEO598" s="394"/>
      <c r="EEP598" s="394"/>
      <c r="EEQ598" s="394"/>
      <c r="EER598" s="394"/>
      <c r="EES598" s="394"/>
      <c r="EET598" s="394"/>
      <c r="EEU598" s="394"/>
      <c r="EEV598" s="394"/>
      <c r="EEW598" s="394"/>
      <c r="EEX598" s="394"/>
      <c r="EEY598" s="394"/>
      <c r="EEZ598" s="394"/>
      <c r="EFA598" s="394"/>
      <c r="EFB598" s="394"/>
      <c r="EFC598" s="394"/>
      <c r="EFD598" s="394"/>
      <c r="EFE598" s="394"/>
      <c r="EFF598" s="394"/>
      <c r="EFG598" s="394"/>
      <c r="EFH598" s="394"/>
      <c r="EFI598" s="394"/>
      <c r="EFJ598" s="394"/>
      <c r="EFK598" s="394"/>
      <c r="EFL598" s="394"/>
      <c r="EFM598" s="394"/>
      <c r="EFN598" s="394"/>
      <c r="EFO598" s="394"/>
      <c r="EFP598" s="394"/>
      <c r="EFQ598" s="394"/>
      <c r="EFR598" s="394"/>
      <c r="EFS598" s="394"/>
      <c r="EFT598" s="394"/>
      <c r="EFU598" s="394"/>
      <c r="EFV598" s="394"/>
      <c r="EFW598" s="394"/>
      <c r="EFX598" s="394"/>
      <c r="EFY598" s="394"/>
      <c r="EFZ598" s="394"/>
      <c r="EGA598" s="394"/>
      <c r="EGB598" s="394"/>
      <c r="EGC598" s="394"/>
      <c r="EGD598" s="394"/>
      <c r="EGE598" s="394"/>
      <c r="EGF598" s="394"/>
      <c r="EGG598" s="394"/>
      <c r="EGH598" s="394"/>
      <c r="EGI598" s="394"/>
      <c r="EGJ598" s="394"/>
      <c r="EGK598" s="394"/>
      <c r="EGL598" s="394"/>
      <c r="EGM598" s="394"/>
      <c r="EGN598" s="394"/>
      <c r="EGO598" s="394"/>
      <c r="EGP598" s="394"/>
      <c r="EGQ598" s="394"/>
      <c r="EGR598" s="394"/>
      <c r="EGS598" s="394"/>
      <c r="EGT598" s="394"/>
      <c r="EGU598" s="394"/>
      <c r="EGV598" s="394"/>
      <c r="EGW598" s="394"/>
      <c r="EGX598" s="394"/>
      <c r="EGY598" s="394"/>
      <c r="EGZ598" s="394"/>
      <c r="EHA598" s="394"/>
      <c r="EHB598" s="394"/>
      <c r="EHC598" s="394"/>
      <c r="EHD598" s="394"/>
      <c r="EHE598" s="394"/>
      <c r="EHF598" s="394"/>
      <c r="EHG598" s="394"/>
      <c r="EHH598" s="394"/>
      <c r="EHI598" s="394"/>
      <c r="EHJ598" s="394"/>
      <c r="EHK598" s="394"/>
      <c r="EHL598" s="394"/>
      <c r="EHM598" s="394"/>
      <c r="EHN598" s="394"/>
      <c r="EHO598" s="394"/>
      <c r="EHP598" s="394"/>
      <c r="EHQ598" s="394"/>
      <c r="EHR598" s="394"/>
      <c r="EHS598" s="394"/>
      <c r="EHT598" s="394"/>
      <c r="EHU598" s="394"/>
      <c r="EHV598" s="394"/>
      <c r="EHW598" s="394"/>
      <c r="EHX598" s="394"/>
      <c r="EHY598" s="394"/>
      <c r="EHZ598" s="394"/>
      <c r="EIA598" s="394"/>
      <c r="EIB598" s="394"/>
      <c r="EIC598" s="394"/>
      <c r="EID598" s="394"/>
      <c r="EIE598" s="394"/>
      <c r="EIF598" s="394"/>
      <c r="EIG598" s="394"/>
      <c r="EIH598" s="394"/>
      <c r="EII598" s="394"/>
      <c r="EIJ598" s="394"/>
      <c r="EIK598" s="394"/>
      <c r="EIL598" s="394"/>
      <c r="EIM598" s="394"/>
      <c r="EIN598" s="394"/>
      <c r="EIO598" s="394"/>
      <c r="EIP598" s="394"/>
      <c r="EIQ598" s="394"/>
      <c r="EIR598" s="394"/>
      <c r="EIS598" s="394"/>
      <c r="EIT598" s="394"/>
      <c r="EIU598" s="394"/>
      <c r="EIV598" s="394"/>
      <c r="EIW598" s="394"/>
      <c r="EIX598" s="394"/>
      <c r="EIY598" s="394"/>
      <c r="EIZ598" s="394"/>
      <c r="EJA598" s="394"/>
      <c r="EJB598" s="394"/>
      <c r="EJC598" s="394"/>
      <c r="EJD598" s="394"/>
      <c r="EJE598" s="394"/>
      <c r="EJF598" s="394"/>
      <c r="EJG598" s="394"/>
      <c r="EJH598" s="394"/>
      <c r="EJI598" s="394"/>
      <c r="EJJ598" s="394"/>
      <c r="EJK598" s="394"/>
      <c r="EJL598" s="394"/>
      <c r="EJM598" s="394"/>
      <c r="EJN598" s="394"/>
      <c r="EJO598" s="394"/>
      <c r="EJP598" s="394"/>
      <c r="EJQ598" s="394"/>
      <c r="EJR598" s="394"/>
      <c r="EJS598" s="394"/>
      <c r="EJT598" s="394"/>
      <c r="EJU598" s="394"/>
      <c r="EJV598" s="394"/>
      <c r="EJW598" s="394"/>
      <c r="EJX598" s="394"/>
      <c r="EJY598" s="394"/>
      <c r="EJZ598" s="394"/>
      <c r="EKA598" s="394"/>
      <c r="EKB598" s="394"/>
      <c r="EKC598" s="394"/>
      <c r="EKD598" s="394"/>
      <c r="EKE598" s="394"/>
      <c r="EKF598" s="394"/>
      <c r="EKG598" s="394"/>
      <c r="EKH598" s="394"/>
      <c r="EKI598" s="394"/>
      <c r="EKJ598" s="394"/>
      <c r="EKK598" s="394"/>
      <c r="EKL598" s="394"/>
      <c r="EKM598" s="394"/>
      <c r="EKN598" s="394"/>
      <c r="EKO598" s="394"/>
      <c r="EKP598" s="394"/>
      <c r="EKQ598" s="394"/>
      <c r="EKR598" s="394"/>
      <c r="EKS598" s="394"/>
      <c r="EKT598" s="394"/>
      <c r="EKU598" s="394"/>
      <c r="EKV598" s="394"/>
      <c r="EKW598" s="394"/>
      <c r="EKX598" s="394"/>
      <c r="EKY598" s="394"/>
      <c r="EKZ598" s="394"/>
      <c r="ELA598" s="394"/>
      <c r="ELB598" s="394"/>
      <c r="ELC598" s="394"/>
      <c r="ELD598" s="394"/>
      <c r="ELE598" s="394"/>
      <c r="ELF598" s="394"/>
      <c r="ELG598" s="394"/>
      <c r="ELH598" s="394"/>
      <c r="ELI598" s="394"/>
      <c r="ELJ598" s="394"/>
      <c r="ELK598" s="394"/>
      <c r="ELL598" s="394"/>
      <c r="ELM598" s="394"/>
      <c r="ELN598" s="394"/>
      <c r="ELO598" s="394"/>
      <c r="ELP598" s="394"/>
      <c r="ELQ598" s="394"/>
      <c r="ELR598" s="394"/>
      <c r="ELS598" s="394"/>
      <c r="ELT598" s="394"/>
      <c r="ELU598" s="394"/>
      <c r="ELV598" s="394"/>
      <c r="ELW598" s="394"/>
      <c r="ELX598" s="394"/>
      <c r="ELY598" s="394"/>
      <c r="ELZ598" s="394"/>
      <c r="EMA598" s="394"/>
      <c r="EMB598" s="394"/>
      <c r="EMC598" s="394"/>
      <c r="EMD598" s="394"/>
      <c r="EME598" s="394"/>
      <c r="EMF598" s="394"/>
      <c r="EMG598" s="394"/>
      <c r="EMH598" s="394"/>
      <c r="EMI598" s="394"/>
      <c r="EMJ598" s="394"/>
      <c r="EMK598" s="394"/>
      <c r="EML598" s="394"/>
      <c r="EMM598" s="394"/>
      <c r="EMN598" s="394"/>
      <c r="EMO598" s="394"/>
      <c r="EMP598" s="394"/>
      <c r="EMQ598" s="394"/>
      <c r="EMR598" s="394"/>
      <c r="EMS598" s="394"/>
      <c r="EMT598" s="394"/>
      <c r="EMU598" s="394"/>
      <c r="EMV598" s="394"/>
      <c r="EMW598" s="394"/>
      <c r="EMX598" s="394"/>
      <c r="EMY598" s="394"/>
      <c r="EMZ598" s="394"/>
      <c r="ENA598" s="394"/>
      <c r="ENB598" s="394"/>
      <c r="ENC598" s="394"/>
      <c r="END598" s="394"/>
      <c r="ENE598" s="394"/>
      <c r="ENF598" s="394"/>
      <c r="ENG598" s="394"/>
      <c r="ENH598" s="394"/>
      <c r="ENI598" s="394"/>
      <c r="ENJ598" s="394"/>
      <c r="ENK598" s="394"/>
      <c r="ENL598" s="394"/>
      <c r="ENM598" s="394"/>
      <c r="ENN598" s="394"/>
      <c r="ENO598" s="394"/>
      <c r="ENP598" s="394"/>
      <c r="ENQ598" s="394"/>
      <c r="ENR598" s="394"/>
      <c r="ENS598" s="394"/>
      <c r="ENT598" s="394"/>
      <c r="ENU598" s="394"/>
      <c r="ENV598" s="394"/>
      <c r="ENW598" s="394"/>
      <c r="ENX598" s="394"/>
      <c r="ENY598" s="394"/>
      <c r="ENZ598" s="394"/>
      <c r="EOA598" s="394"/>
      <c r="EOB598" s="394"/>
      <c r="EOC598" s="394"/>
      <c r="EOD598" s="394"/>
      <c r="EOE598" s="394"/>
      <c r="EOF598" s="394"/>
      <c r="EOG598" s="394"/>
      <c r="EOH598" s="394"/>
      <c r="EOI598" s="394"/>
      <c r="EOJ598" s="394"/>
      <c r="EOK598" s="394"/>
      <c r="EOL598" s="394"/>
      <c r="EOM598" s="394"/>
      <c r="EON598" s="394"/>
      <c r="EOO598" s="394"/>
      <c r="EOP598" s="394"/>
      <c r="EOQ598" s="394"/>
      <c r="EOR598" s="394"/>
      <c r="EOS598" s="394"/>
      <c r="EOT598" s="394"/>
      <c r="EOU598" s="394"/>
      <c r="EOV598" s="394"/>
      <c r="EOW598" s="394"/>
      <c r="EOX598" s="394"/>
      <c r="EOY598" s="394"/>
      <c r="EOZ598" s="394"/>
      <c r="EPA598" s="394"/>
      <c r="EPB598" s="394"/>
      <c r="EPC598" s="394"/>
      <c r="EPD598" s="394"/>
      <c r="EPE598" s="394"/>
      <c r="EPF598" s="394"/>
      <c r="EPG598" s="394"/>
      <c r="EPH598" s="394"/>
      <c r="EPI598" s="394"/>
      <c r="EPJ598" s="394"/>
      <c r="EPK598" s="394"/>
      <c r="EPL598" s="394"/>
      <c r="EPM598" s="394"/>
      <c r="EPN598" s="394"/>
      <c r="EPO598" s="394"/>
      <c r="EPP598" s="394"/>
      <c r="EPQ598" s="394"/>
      <c r="EPR598" s="394"/>
      <c r="EPS598" s="394"/>
      <c r="EPT598" s="394"/>
      <c r="EPU598" s="394"/>
      <c r="EPV598" s="394"/>
      <c r="EPW598" s="394"/>
      <c r="EPX598" s="394"/>
      <c r="EPY598" s="394"/>
      <c r="EPZ598" s="394"/>
      <c r="EQA598" s="394"/>
      <c r="EQB598" s="394"/>
      <c r="EQC598" s="394"/>
      <c r="EQD598" s="394"/>
      <c r="EQE598" s="394"/>
      <c r="EQF598" s="394"/>
      <c r="EQG598" s="394"/>
      <c r="EQH598" s="394"/>
      <c r="EQI598" s="394"/>
      <c r="EQJ598" s="394"/>
      <c r="EQK598" s="394"/>
      <c r="EQL598" s="394"/>
      <c r="EQM598" s="394"/>
      <c r="EQN598" s="394"/>
      <c r="EQO598" s="394"/>
      <c r="EQP598" s="394"/>
      <c r="EQQ598" s="394"/>
      <c r="EQR598" s="394"/>
      <c r="EQS598" s="394"/>
      <c r="EQT598" s="394"/>
      <c r="EQU598" s="394"/>
      <c r="EQV598" s="394"/>
      <c r="EQW598" s="394"/>
      <c r="EQX598" s="394"/>
      <c r="EQY598" s="394"/>
      <c r="EQZ598" s="394"/>
      <c r="ERA598" s="394"/>
      <c r="ERB598" s="394"/>
      <c r="ERC598" s="394"/>
      <c r="ERD598" s="394"/>
      <c r="ERE598" s="394"/>
      <c r="ERF598" s="394"/>
      <c r="ERG598" s="394"/>
      <c r="ERH598" s="394"/>
      <c r="ERI598" s="394"/>
      <c r="ERJ598" s="394"/>
      <c r="ERK598" s="394"/>
      <c r="ERL598" s="394"/>
      <c r="ERM598" s="394"/>
      <c r="ERN598" s="394"/>
      <c r="ERO598" s="394"/>
      <c r="ERP598" s="394"/>
      <c r="ERQ598" s="394"/>
      <c r="ERR598" s="394"/>
      <c r="ERS598" s="394"/>
      <c r="ERT598" s="394"/>
      <c r="ERU598" s="394"/>
      <c r="ERV598" s="394"/>
      <c r="ERW598" s="394"/>
      <c r="ERX598" s="394"/>
      <c r="ERY598" s="394"/>
      <c r="ERZ598" s="394"/>
      <c r="ESA598" s="394"/>
      <c r="ESB598" s="394"/>
      <c r="ESC598" s="394"/>
      <c r="ESD598" s="394"/>
      <c r="ESE598" s="394"/>
      <c r="ESF598" s="394"/>
      <c r="ESG598" s="394"/>
      <c r="ESH598" s="394"/>
      <c r="ESI598" s="394"/>
      <c r="ESJ598" s="394"/>
      <c r="ESK598" s="394"/>
      <c r="ESL598" s="394"/>
      <c r="ESM598" s="394"/>
      <c r="ESN598" s="394"/>
      <c r="ESO598" s="394"/>
      <c r="ESP598" s="394"/>
      <c r="ESQ598" s="394"/>
      <c r="ESR598" s="394"/>
      <c r="ESS598" s="394"/>
      <c r="EST598" s="394"/>
      <c r="ESU598" s="394"/>
      <c r="ESV598" s="394"/>
      <c r="ESW598" s="394"/>
      <c r="ESX598" s="394"/>
      <c r="ESY598" s="394"/>
      <c r="ESZ598" s="394"/>
      <c r="ETA598" s="394"/>
      <c r="ETB598" s="394"/>
      <c r="ETC598" s="394"/>
      <c r="ETD598" s="394"/>
      <c r="ETE598" s="394"/>
      <c r="ETF598" s="394"/>
      <c r="ETG598" s="394"/>
      <c r="ETH598" s="394"/>
      <c r="ETI598" s="394"/>
      <c r="ETJ598" s="394"/>
      <c r="ETK598" s="394"/>
      <c r="ETL598" s="394"/>
      <c r="ETM598" s="394"/>
      <c r="ETN598" s="394"/>
      <c r="ETO598" s="394"/>
      <c r="ETP598" s="394"/>
      <c r="ETQ598" s="394"/>
      <c r="ETR598" s="394"/>
      <c r="ETS598" s="394"/>
      <c r="ETT598" s="394"/>
      <c r="ETU598" s="394"/>
      <c r="ETV598" s="394"/>
      <c r="ETW598" s="394"/>
      <c r="ETX598" s="394"/>
      <c r="ETY598" s="394"/>
      <c r="ETZ598" s="394"/>
      <c r="EUA598" s="394"/>
      <c r="EUB598" s="394"/>
      <c r="EUC598" s="394"/>
      <c r="EUD598" s="394"/>
      <c r="EUE598" s="394"/>
      <c r="EUF598" s="394"/>
      <c r="EUG598" s="394"/>
      <c r="EUH598" s="394"/>
      <c r="EUI598" s="394"/>
      <c r="EUJ598" s="394"/>
      <c r="EUK598" s="394"/>
      <c r="EUL598" s="394"/>
      <c r="EUM598" s="394"/>
      <c r="EUN598" s="394"/>
      <c r="EUO598" s="394"/>
      <c r="EUP598" s="394"/>
      <c r="EUQ598" s="394"/>
      <c r="EUR598" s="394"/>
      <c r="EUS598" s="394"/>
      <c r="EUT598" s="394"/>
      <c r="EUU598" s="394"/>
      <c r="EUV598" s="394"/>
      <c r="EUW598" s="394"/>
      <c r="EUX598" s="394"/>
      <c r="EUY598" s="394"/>
      <c r="EUZ598" s="394"/>
      <c r="EVA598" s="394"/>
      <c r="EVB598" s="394"/>
      <c r="EVC598" s="394"/>
      <c r="EVD598" s="394"/>
      <c r="EVE598" s="394"/>
      <c r="EVF598" s="394"/>
      <c r="EVG598" s="394"/>
      <c r="EVH598" s="394"/>
      <c r="EVI598" s="394"/>
      <c r="EVJ598" s="394"/>
      <c r="EVK598" s="394"/>
      <c r="EVL598" s="394"/>
      <c r="EVM598" s="394"/>
      <c r="EVN598" s="394"/>
      <c r="EVO598" s="394"/>
      <c r="EVP598" s="394"/>
      <c r="EVQ598" s="394"/>
      <c r="EVR598" s="394"/>
      <c r="EVS598" s="394"/>
      <c r="EVT598" s="394"/>
      <c r="EVU598" s="394"/>
      <c r="EVV598" s="394"/>
      <c r="EVW598" s="394"/>
      <c r="EVX598" s="394"/>
      <c r="EVY598" s="394"/>
      <c r="EVZ598" s="394"/>
      <c r="EWA598" s="394"/>
      <c r="EWB598" s="394"/>
      <c r="EWC598" s="394"/>
      <c r="EWD598" s="394"/>
      <c r="EWE598" s="394"/>
      <c r="EWF598" s="394"/>
      <c r="EWG598" s="394"/>
      <c r="EWH598" s="394"/>
      <c r="EWI598" s="394"/>
      <c r="EWJ598" s="394"/>
      <c r="EWK598" s="394"/>
      <c r="EWL598" s="394"/>
      <c r="EWM598" s="394"/>
      <c r="EWN598" s="394"/>
      <c r="EWO598" s="394"/>
      <c r="EWP598" s="394"/>
      <c r="EWQ598" s="394"/>
      <c r="EWR598" s="394"/>
      <c r="EWS598" s="394"/>
      <c r="EWT598" s="394"/>
      <c r="EWU598" s="394"/>
      <c r="EWV598" s="394"/>
      <c r="EWW598" s="394"/>
      <c r="EWX598" s="394"/>
      <c r="EWY598" s="394"/>
      <c r="EWZ598" s="394"/>
      <c r="EXA598" s="394"/>
      <c r="EXB598" s="394"/>
      <c r="EXC598" s="394"/>
      <c r="EXD598" s="394"/>
      <c r="EXE598" s="394"/>
      <c r="EXF598" s="394"/>
      <c r="EXG598" s="394"/>
      <c r="EXH598" s="394"/>
      <c r="EXI598" s="394"/>
      <c r="EXJ598" s="394"/>
      <c r="EXK598" s="394"/>
      <c r="EXL598" s="394"/>
      <c r="EXM598" s="394"/>
      <c r="EXN598" s="394"/>
      <c r="EXO598" s="394"/>
      <c r="EXP598" s="394"/>
      <c r="EXQ598" s="394"/>
      <c r="EXR598" s="394"/>
      <c r="EXS598" s="394"/>
      <c r="EXT598" s="394"/>
      <c r="EXU598" s="394"/>
      <c r="EXV598" s="394"/>
      <c r="EXW598" s="394"/>
      <c r="EXX598" s="394"/>
      <c r="EXY598" s="394"/>
      <c r="EXZ598" s="394"/>
      <c r="EYA598" s="394"/>
      <c r="EYB598" s="394"/>
      <c r="EYC598" s="394"/>
      <c r="EYD598" s="394"/>
      <c r="EYE598" s="394"/>
      <c r="EYF598" s="394"/>
      <c r="EYG598" s="394"/>
      <c r="EYH598" s="394"/>
      <c r="EYI598" s="394"/>
      <c r="EYJ598" s="394"/>
      <c r="EYK598" s="394"/>
      <c r="EYL598" s="394"/>
      <c r="EYM598" s="394"/>
      <c r="EYN598" s="394"/>
      <c r="EYO598" s="394"/>
      <c r="EYP598" s="394"/>
      <c r="EYQ598" s="394"/>
      <c r="EYR598" s="394"/>
      <c r="EYS598" s="394"/>
      <c r="EYT598" s="394"/>
      <c r="EYU598" s="394"/>
      <c r="EYV598" s="394"/>
      <c r="EYW598" s="394"/>
      <c r="EYX598" s="394"/>
      <c r="EYY598" s="394"/>
      <c r="EYZ598" s="394"/>
      <c r="EZA598" s="394"/>
      <c r="EZB598" s="394"/>
      <c r="EZC598" s="394"/>
      <c r="EZD598" s="394"/>
      <c r="EZE598" s="394"/>
      <c r="EZF598" s="394"/>
      <c r="EZG598" s="394"/>
      <c r="EZH598" s="394"/>
      <c r="EZI598" s="394"/>
      <c r="EZJ598" s="394"/>
      <c r="EZK598" s="394"/>
      <c r="EZL598" s="394"/>
      <c r="EZM598" s="394"/>
      <c r="EZN598" s="394"/>
      <c r="EZO598" s="394"/>
      <c r="EZP598" s="394"/>
      <c r="EZQ598" s="394"/>
      <c r="EZR598" s="394"/>
      <c r="EZS598" s="394"/>
      <c r="EZT598" s="394"/>
      <c r="EZU598" s="394"/>
      <c r="EZV598" s="394"/>
      <c r="EZW598" s="394"/>
      <c r="EZX598" s="394"/>
      <c r="EZY598" s="394"/>
      <c r="EZZ598" s="394"/>
      <c r="FAA598" s="394"/>
      <c r="FAB598" s="394"/>
      <c r="FAC598" s="394"/>
      <c r="FAD598" s="394"/>
      <c r="FAE598" s="394"/>
      <c r="FAF598" s="394"/>
      <c r="FAG598" s="394"/>
      <c r="FAH598" s="394"/>
      <c r="FAI598" s="394"/>
      <c r="FAJ598" s="394"/>
      <c r="FAK598" s="394"/>
      <c r="FAL598" s="394"/>
      <c r="FAM598" s="394"/>
      <c r="FAN598" s="394"/>
      <c r="FAO598" s="394"/>
      <c r="FAP598" s="394"/>
      <c r="FAQ598" s="394"/>
      <c r="FAR598" s="394"/>
      <c r="FAS598" s="394"/>
      <c r="FAT598" s="394"/>
      <c r="FAU598" s="394"/>
      <c r="FAV598" s="394"/>
      <c r="FAW598" s="394"/>
      <c r="FAX598" s="394"/>
      <c r="FAY598" s="394"/>
      <c r="FAZ598" s="394"/>
      <c r="FBA598" s="394"/>
      <c r="FBB598" s="394"/>
      <c r="FBC598" s="394"/>
      <c r="FBD598" s="394"/>
      <c r="FBE598" s="394"/>
      <c r="FBF598" s="394"/>
      <c r="FBG598" s="394"/>
      <c r="FBH598" s="394"/>
      <c r="FBI598" s="394"/>
      <c r="FBJ598" s="394"/>
      <c r="FBK598" s="394"/>
      <c r="FBL598" s="394"/>
      <c r="FBM598" s="394"/>
      <c r="FBN598" s="394"/>
      <c r="FBO598" s="394"/>
      <c r="FBP598" s="394"/>
      <c r="FBQ598" s="394"/>
      <c r="FBR598" s="394"/>
      <c r="FBS598" s="394"/>
      <c r="FBT598" s="394"/>
      <c r="FBU598" s="394"/>
      <c r="FBV598" s="394"/>
      <c r="FBW598" s="394"/>
      <c r="FBX598" s="394"/>
      <c r="FBY598" s="394"/>
      <c r="FBZ598" s="394"/>
      <c r="FCA598" s="394"/>
      <c r="FCB598" s="394"/>
      <c r="FCC598" s="394"/>
      <c r="FCD598" s="394"/>
      <c r="FCE598" s="394"/>
      <c r="FCF598" s="394"/>
      <c r="FCG598" s="394"/>
      <c r="FCH598" s="394"/>
      <c r="FCI598" s="394"/>
      <c r="FCJ598" s="394"/>
      <c r="FCK598" s="394"/>
      <c r="FCL598" s="394"/>
      <c r="FCM598" s="394"/>
      <c r="FCN598" s="394"/>
      <c r="FCO598" s="394"/>
      <c r="FCP598" s="394"/>
      <c r="FCQ598" s="394"/>
      <c r="FCR598" s="394"/>
      <c r="FCS598" s="394"/>
      <c r="FCT598" s="394"/>
      <c r="FCU598" s="394"/>
      <c r="FCV598" s="394"/>
      <c r="FCW598" s="394"/>
      <c r="FCX598" s="394"/>
      <c r="FCY598" s="394"/>
      <c r="FCZ598" s="394"/>
      <c r="FDA598" s="394"/>
      <c r="FDB598" s="394"/>
      <c r="FDC598" s="394"/>
      <c r="FDD598" s="394"/>
      <c r="FDE598" s="394"/>
      <c r="FDF598" s="394"/>
      <c r="FDG598" s="394"/>
      <c r="FDH598" s="394"/>
      <c r="FDI598" s="394"/>
      <c r="FDJ598" s="394"/>
      <c r="FDK598" s="394"/>
      <c r="FDL598" s="394"/>
      <c r="FDM598" s="394"/>
      <c r="FDN598" s="394"/>
      <c r="FDO598" s="394"/>
      <c r="FDP598" s="394"/>
      <c r="FDQ598" s="394"/>
      <c r="FDR598" s="394"/>
      <c r="FDS598" s="394"/>
      <c r="FDT598" s="394"/>
      <c r="FDU598" s="394"/>
      <c r="FDV598" s="394"/>
      <c r="FDW598" s="394"/>
      <c r="FDX598" s="394"/>
      <c r="FDY598" s="394"/>
      <c r="FDZ598" s="394"/>
      <c r="FEA598" s="394"/>
      <c r="FEB598" s="394"/>
      <c r="FEC598" s="394"/>
      <c r="FED598" s="394"/>
      <c r="FEE598" s="394"/>
      <c r="FEF598" s="394"/>
      <c r="FEG598" s="394"/>
      <c r="FEH598" s="394"/>
      <c r="FEI598" s="394"/>
      <c r="FEJ598" s="394"/>
      <c r="FEK598" s="394"/>
      <c r="FEL598" s="394"/>
      <c r="FEM598" s="394"/>
      <c r="FEN598" s="394"/>
      <c r="FEO598" s="394"/>
      <c r="FEP598" s="394"/>
      <c r="FEQ598" s="394"/>
      <c r="FER598" s="394"/>
      <c r="FES598" s="394"/>
      <c r="FET598" s="394"/>
      <c r="FEU598" s="394"/>
      <c r="FEV598" s="394"/>
      <c r="FEW598" s="394"/>
      <c r="FEX598" s="394"/>
      <c r="FEY598" s="394"/>
      <c r="FEZ598" s="394"/>
      <c r="FFA598" s="394"/>
      <c r="FFB598" s="394"/>
      <c r="FFC598" s="394"/>
      <c r="FFD598" s="394"/>
      <c r="FFE598" s="394"/>
      <c r="FFF598" s="394"/>
      <c r="FFG598" s="394"/>
      <c r="FFH598" s="394"/>
      <c r="FFI598" s="394"/>
      <c r="FFJ598" s="394"/>
      <c r="FFK598" s="394"/>
      <c r="FFL598" s="394"/>
      <c r="FFM598" s="394"/>
      <c r="FFN598" s="394"/>
      <c r="FFO598" s="394"/>
      <c r="FFP598" s="394"/>
      <c r="FFQ598" s="394"/>
      <c r="FFR598" s="394"/>
      <c r="FFS598" s="394"/>
      <c r="FFT598" s="394"/>
      <c r="FFU598" s="394"/>
      <c r="FFV598" s="394"/>
      <c r="FFW598" s="394"/>
      <c r="FFX598" s="394"/>
      <c r="FFY598" s="394"/>
      <c r="FFZ598" s="394"/>
      <c r="FGA598" s="394"/>
      <c r="FGB598" s="394"/>
      <c r="FGC598" s="394"/>
      <c r="FGD598" s="394"/>
      <c r="FGE598" s="394"/>
      <c r="FGF598" s="394"/>
      <c r="FGG598" s="394"/>
      <c r="FGH598" s="394"/>
      <c r="FGI598" s="394"/>
      <c r="FGJ598" s="394"/>
      <c r="FGK598" s="394"/>
      <c r="FGL598" s="394"/>
      <c r="FGM598" s="394"/>
      <c r="FGN598" s="394"/>
      <c r="FGO598" s="394"/>
      <c r="FGP598" s="394"/>
      <c r="FGQ598" s="394"/>
      <c r="FGR598" s="394"/>
      <c r="FGS598" s="394"/>
      <c r="FGT598" s="394"/>
      <c r="FGU598" s="394"/>
      <c r="FGV598" s="394"/>
      <c r="FGW598" s="394"/>
      <c r="FGX598" s="394"/>
      <c r="FGY598" s="394"/>
      <c r="FGZ598" s="394"/>
      <c r="FHA598" s="394"/>
      <c r="FHB598" s="394"/>
      <c r="FHC598" s="394"/>
      <c r="FHD598" s="394"/>
      <c r="FHE598" s="394"/>
      <c r="FHF598" s="394"/>
      <c r="FHG598" s="394"/>
      <c r="FHH598" s="394"/>
      <c r="FHI598" s="394"/>
      <c r="FHJ598" s="394"/>
      <c r="FHK598" s="394"/>
      <c r="FHL598" s="394"/>
      <c r="FHM598" s="394"/>
      <c r="FHN598" s="394"/>
      <c r="FHO598" s="394"/>
      <c r="FHP598" s="394"/>
      <c r="FHQ598" s="394"/>
      <c r="FHR598" s="394"/>
      <c r="FHS598" s="394"/>
      <c r="FHT598" s="394"/>
      <c r="FHU598" s="394"/>
      <c r="FHV598" s="394"/>
      <c r="FHW598" s="394"/>
      <c r="FHX598" s="394"/>
      <c r="FHY598" s="394"/>
      <c r="FHZ598" s="394"/>
      <c r="FIA598" s="394"/>
      <c r="FIB598" s="394"/>
      <c r="FIC598" s="394"/>
      <c r="FID598" s="394"/>
      <c r="FIE598" s="394"/>
      <c r="FIF598" s="394"/>
      <c r="FIG598" s="394"/>
      <c r="FIH598" s="394"/>
      <c r="FII598" s="394"/>
      <c r="FIJ598" s="394"/>
      <c r="FIK598" s="394"/>
      <c r="FIL598" s="394"/>
      <c r="FIM598" s="394"/>
      <c r="FIN598" s="394"/>
      <c r="FIO598" s="394"/>
      <c r="FIP598" s="394"/>
      <c r="FIQ598" s="394"/>
      <c r="FIR598" s="394"/>
      <c r="FIS598" s="394"/>
      <c r="FIT598" s="394"/>
      <c r="FIU598" s="394"/>
      <c r="FIV598" s="394"/>
      <c r="FIW598" s="394"/>
      <c r="FIX598" s="394"/>
      <c r="FIY598" s="394"/>
      <c r="FIZ598" s="394"/>
      <c r="FJA598" s="394"/>
      <c r="FJB598" s="394"/>
      <c r="FJC598" s="394"/>
      <c r="FJD598" s="394"/>
      <c r="FJE598" s="394"/>
      <c r="FJF598" s="394"/>
      <c r="FJG598" s="394"/>
      <c r="FJH598" s="394"/>
      <c r="FJI598" s="394"/>
      <c r="FJJ598" s="394"/>
      <c r="FJK598" s="394"/>
      <c r="FJL598" s="394"/>
      <c r="FJM598" s="394"/>
      <c r="FJN598" s="394"/>
      <c r="FJO598" s="394"/>
      <c r="FJP598" s="394"/>
      <c r="FJQ598" s="394"/>
      <c r="FJR598" s="394"/>
      <c r="FJS598" s="394"/>
      <c r="FJT598" s="394"/>
      <c r="FJU598" s="394"/>
      <c r="FJV598" s="394"/>
      <c r="FJW598" s="394"/>
      <c r="FJX598" s="394"/>
      <c r="FJY598" s="394"/>
      <c r="FJZ598" s="394"/>
      <c r="FKA598" s="394"/>
      <c r="FKB598" s="394"/>
      <c r="FKC598" s="394"/>
      <c r="FKD598" s="394"/>
      <c r="FKE598" s="394"/>
      <c r="FKF598" s="394"/>
      <c r="FKG598" s="394"/>
      <c r="FKH598" s="394"/>
      <c r="FKI598" s="394"/>
      <c r="FKJ598" s="394"/>
      <c r="FKK598" s="394"/>
      <c r="FKL598" s="394"/>
      <c r="FKM598" s="394"/>
      <c r="FKN598" s="394"/>
      <c r="FKO598" s="394"/>
      <c r="FKP598" s="394"/>
      <c r="FKQ598" s="394"/>
      <c r="FKR598" s="394"/>
      <c r="FKS598" s="394"/>
      <c r="FKT598" s="394"/>
      <c r="FKU598" s="394"/>
      <c r="FKV598" s="394"/>
      <c r="FKW598" s="394"/>
      <c r="FKX598" s="394"/>
      <c r="FKY598" s="394"/>
      <c r="FKZ598" s="394"/>
      <c r="FLA598" s="394"/>
      <c r="FLB598" s="394"/>
      <c r="FLC598" s="394"/>
      <c r="FLD598" s="394"/>
      <c r="FLE598" s="394"/>
      <c r="FLF598" s="394"/>
      <c r="FLG598" s="394"/>
      <c r="FLH598" s="394"/>
      <c r="FLI598" s="394"/>
      <c r="FLJ598" s="394"/>
      <c r="FLK598" s="394"/>
      <c r="FLL598" s="394"/>
      <c r="FLM598" s="394"/>
      <c r="FLN598" s="394"/>
      <c r="FLO598" s="394"/>
      <c r="FLP598" s="394"/>
      <c r="FLQ598" s="394"/>
      <c r="FLR598" s="394"/>
      <c r="FLS598" s="394"/>
      <c r="FLT598" s="394"/>
      <c r="FLU598" s="394"/>
      <c r="FLV598" s="394"/>
      <c r="FLW598" s="394"/>
      <c r="FLX598" s="394"/>
      <c r="FLY598" s="394"/>
      <c r="FLZ598" s="394"/>
      <c r="FMA598" s="394"/>
      <c r="FMB598" s="394"/>
      <c r="FMC598" s="394"/>
      <c r="FMD598" s="394"/>
      <c r="FME598" s="394"/>
      <c r="FMF598" s="394"/>
      <c r="FMG598" s="394"/>
      <c r="FMH598" s="394"/>
      <c r="FMI598" s="394"/>
      <c r="FMJ598" s="394"/>
      <c r="FMK598" s="394"/>
      <c r="FML598" s="394"/>
      <c r="FMM598" s="394"/>
      <c r="FMN598" s="394"/>
      <c r="FMO598" s="394"/>
      <c r="FMP598" s="394"/>
      <c r="FMQ598" s="394"/>
      <c r="FMR598" s="394"/>
      <c r="FMS598" s="394"/>
      <c r="FMT598" s="394"/>
      <c r="FMU598" s="394"/>
      <c r="FMV598" s="394"/>
      <c r="FMW598" s="394"/>
      <c r="FMX598" s="394"/>
      <c r="FMY598" s="394"/>
      <c r="FMZ598" s="394"/>
      <c r="FNA598" s="394"/>
      <c r="FNB598" s="394"/>
      <c r="FNC598" s="394"/>
      <c r="FND598" s="394"/>
      <c r="FNE598" s="394"/>
      <c r="FNF598" s="394"/>
      <c r="FNG598" s="394"/>
      <c r="FNH598" s="394"/>
      <c r="FNI598" s="394"/>
      <c r="FNJ598" s="394"/>
      <c r="FNK598" s="394"/>
      <c r="FNL598" s="394"/>
      <c r="FNM598" s="394"/>
      <c r="FNN598" s="394"/>
      <c r="FNO598" s="394"/>
      <c r="FNP598" s="394"/>
      <c r="FNQ598" s="394"/>
      <c r="FNR598" s="394"/>
      <c r="FNS598" s="394"/>
      <c r="FNT598" s="394"/>
      <c r="FNU598" s="394"/>
      <c r="FNV598" s="394"/>
      <c r="FNW598" s="394"/>
      <c r="FNX598" s="394"/>
      <c r="FNY598" s="394"/>
      <c r="FNZ598" s="394"/>
      <c r="FOA598" s="394"/>
      <c r="FOB598" s="394"/>
      <c r="FOC598" s="394"/>
      <c r="FOD598" s="394"/>
      <c r="FOE598" s="394"/>
      <c r="FOF598" s="394"/>
      <c r="FOG598" s="394"/>
      <c r="FOH598" s="394"/>
      <c r="FOI598" s="394"/>
      <c r="FOJ598" s="394"/>
      <c r="FOK598" s="394"/>
      <c r="FOL598" s="394"/>
      <c r="FOM598" s="394"/>
      <c r="FON598" s="394"/>
      <c r="FOO598" s="394"/>
      <c r="FOP598" s="394"/>
      <c r="FOQ598" s="394"/>
      <c r="FOR598" s="394"/>
      <c r="FOS598" s="394"/>
      <c r="FOT598" s="394"/>
      <c r="FOU598" s="394"/>
      <c r="FOV598" s="394"/>
      <c r="FOW598" s="394"/>
      <c r="FOX598" s="394"/>
      <c r="FOY598" s="394"/>
      <c r="FOZ598" s="394"/>
      <c r="FPA598" s="394"/>
      <c r="FPB598" s="394"/>
      <c r="FPC598" s="394"/>
      <c r="FPD598" s="394"/>
      <c r="FPE598" s="394"/>
      <c r="FPF598" s="394"/>
      <c r="FPG598" s="394"/>
      <c r="FPH598" s="394"/>
      <c r="FPI598" s="394"/>
      <c r="FPJ598" s="394"/>
      <c r="FPK598" s="394"/>
      <c r="FPL598" s="394"/>
      <c r="FPM598" s="394"/>
      <c r="FPN598" s="394"/>
      <c r="FPO598" s="394"/>
      <c r="FPP598" s="394"/>
      <c r="FPQ598" s="394"/>
      <c r="FPR598" s="394"/>
      <c r="FPS598" s="394"/>
      <c r="FPT598" s="394"/>
      <c r="FPU598" s="394"/>
      <c r="FPV598" s="394"/>
      <c r="FPW598" s="394"/>
      <c r="FPX598" s="394"/>
      <c r="FPY598" s="394"/>
      <c r="FPZ598" s="394"/>
      <c r="FQA598" s="394"/>
      <c r="FQB598" s="394"/>
      <c r="FQC598" s="394"/>
      <c r="FQD598" s="394"/>
      <c r="FQE598" s="394"/>
      <c r="FQF598" s="394"/>
      <c r="FQG598" s="394"/>
      <c r="FQH598" s="394"/>
      <c r="FQI598" s="394"/>
      <c r="FQJ598" s="394"/>
      <c r="FQK598" s="394"/>
      <c r="FQL598" s="394"/>
      <c r="FQM598" s="394"/>
      <c r="FQN598" s="394"/>
      <c r="FQO598" s="394"/>
      <c r="FQP598" s="394"/>
      <c r="FQQ598" s="394"/>
      <c r="FQR598" s="394"/>
      <c r="FQS598" s="394"/>
      <c r="FQT598" s="394"/>
      <c r="FQU598" s="394"/>
      <c r="FQV598" s="394"/>
      <c r="FQW598" s="394"/>
      <c r="FQX598" s="394"/>
      <c r="FQY598" s="394"/>
      <c r="FQZ598" s="394"/>
      <c r="FRA598" s="394"/>
      <c r="FRB598" s="394"/>
      <c r="FRC598" s="394"/>
      <c r="FRD598" s="394"/>
      <c r="FRE598" s="394"/>
      <c r="FRF598" s="394"/>
      <c r="FRG598" s="394"/>
      <c r="FRH598" s="394"/>
      <c r="FRI598" s="394"/>
      <c r="FRJ598" s="394"/>
      <c r="FRK598" s="394"/>
      <c r="FRL598" s="394"/>
      <c r="FRM598" s="394"/>
      <c r="FRN598" s="394"/>
      <c r="FRO598" s="394"/>
      <c r="FRP598" s="394"/>
      <c r="FRQ598" s="394"/>
      <c r="FRR598" s="394"/>
      <c r="FRS598" s="394"/>
      <c r="FRT598" s="394"/>
      <c r="FRU598" s="394"/>
      <c r="FRV598" s="394"/>
      <c r="FRW598" s="394"/>
      <c r="FRX598" s="394"/>
      <c r="FRY598" s="394"/>
      <c r="FRZ598" s="394"/>
      <c r="FSA598" s="394"/>
      <c r="FSB598" s="394"/>
      <c r="FSC598" s="394"/>
      <c r="FSD598" s="394"/>
      <c r="FSE598" s="394"/>
      <c r="FSF598" s="394"/>
      <c r="FSG598" s="394"/>
      <c r="FSH598" s="394"/>
      <c r="FSI598" s="394"/>
      <c r="FSJ598" s="394"/>
      <c r="FSK598" s="394"/>
      <c r="FSL598" s="394"/>
      <c r="FSM598" s="394"/>
      <c r="FSN598" s="394"/>
      <c r="FSO598" s="394"/>
      <c r="FSP598" s="394"/>
      <c r="FSQ598" s="394"/>
      <c r="FSR598" s="394"/>
      <c r="FSS598" s="394"/>
      <c r="FST598" s="394"/>
      <c r="FSU598" s="394"/>
      <c r="FSV598" s="394"/>
      <c r="FSW598" s="394"/>
      <c r="FSX598" s="394"/>
      <c r="FSY598" s="394"/>
      <c r="FSZ598" s="394"/>
      <c r="FTA598" s="394"/>
      <c r="FTB598" s="394"/>
      <c r="FTC598" s="394"/>
      <c r="FTD598" s="394"/>
      <c r="FTE598" s="394"/>
      <c r="FTF598" s="394"/>
      <c r="FTG598" s="394"/>
      <c r="FTH598" s="394"/>
      <c r="FTI598" s="394"/>
      <c r="FTJ598" s="394"/>
      <c r="FTK598" s="394"/>
      <c r="FTL598" s="394"/>
      <c r="FTM598" s="394"/>
      <c r="FTN598" s="394"/>
      <c r="FTO598" s="394"/>
      <c r="FTP598" s="394"/>
      <c r="FTQ598" s="394"/>
      <c r="FTR598" s="394"/>
      <c r="FTS598" s="394"/>
      <c r="FTT598" s="394"/>
      <c r="FTU598" s="394"/>
      <c r="FTV598" s="394"/>
      <c r="FTW598" s="394"/>
      <c r="FTX598" s="394"/>
      <c r="FTY598" s="394"/>
      <c r="FTZ598" s="394"/>
      <c r="FUA598" s="394"/>
      <c r="FUB598" s="394"/>
      <c r="FUC598" s="394"/>
      <c r="FUD598" s="394"/>
      <c r="FUE598" s="394"/>
      <c r="FUF598" s="394"/>
      <c r="FUG598" s="394"/>
      <c r="FUH598" s="394"/>
      <c r="FUI598" s="394"/>
      <c r="FUJ598" s="394"/>
      <c r="FUK598" s="394"/>
      <c r="FUL598" s="394"/>
      <c r="FUM598" s="394"/>
      <c r="FUN598" s="394"/>
      <c r="FUO598" s="394"/>
      <c r="FUP598" s="394"/>
      <c r="FUQ598" s="394"/>
      <c r="FUR598" s="394"/>
      <c r="FUS598" s="394"/>
      <c r="FUT598" s="394"/>
      <c r="FUU598" s="394"/>
      <c r="FUV598" s="394"/>
      <c r="FUW598" s="394"/>
      <c r="FUX598" s="394"/>
      <c r="FUY598" s="394"/>
      <c r="FUZ598" s="394"/>
      <c r="FVA598" s="394"/>
      <c r="FVB598" s="394"/>
      <c r="FVC598" s="394"/>
      <c r="FVD598" s="394"/>
      <c r="FVE598" s="394"/>
      <c r="FVF598" s="394"/>
      <c r="FVG598" s="394"/>
      <c r="FVH598" s="394"/>
      <c r="FVI598" s="394"/>
      <c r="FVJ598" s="394"/>
      <c r="FVK598" s="394"/>
      <c r="FVL598" s="394"/>
      <c r="FVM598" s="394"/>
      <c r="FVN598" s="394"/>
      <c r="FVO598" s="394"/>
      <c r="FVP598" s="394"/>
      <c r="FVQ598" s="394"/>
      <c r="FVR598" s="394"/>
      <c r="FVS598" s="394"/>
      <c r="FVT598" s="394"/>
      <c r="FVU598" s="394"/>
      <c r="FVV598" s="394"/>
      <c r="FVW598" s="394"/>
      <c r="FVX598" s="394"/>
      <c r="FVY598" s="394"/>
      <c r="FVZ598" s="394"/>
      <c r="FWA598" s="394"/>
      <c r="FWB598" s="394"/>
      <c r="FWC598" s="394"/>
      <c r="FWD598" s="394"/>
      <c r="FWE598" s="394"/>
      <c r="FWF598" s="394"/>
      <c r="FWG598" s="394"/>
      <c r="FWH598" s="394"/>
      <c r="FWI598" s="394"/>
      <c r="FWJ598" s="394"/>
      <c r="FWK598" s="394"/>
      <c r="FWL598" s="394"/>
      <c r="FWM598" s="394"/>
      <c r="FWN598" s="394"/>
      <c r="FWO598" s="394"/>
      <c r="FWP598" s="394"/>
      <c r="FWQ598" s="394"/>
      <c r="FWR598" s="394"/>
      <c r="FWS598" s="394"/>
      <c r="FWT598" s="394"/>
      <c r="FWU598" s="394"/>
      <c r="FWV598" s="394"/>
      <c r="FWW598" s="394"/>
      <c r="FWX598" s="394"/>
      <c r="FWY598" s="394"/>
      <c r="FWZ598" s="394"/>
      <c r="FXA598" s="394"/>
      <c r="FXB598" s="394"/>
      <c r="FXC598" s="394"/>
      <c r="FXD598" s="394"/>
      <c r="FXE598" s="394"/>
      <c r="FXF598" s="394"/>
      <c r="FXG598" s="394"/>
      <c r="FXH598" s="394"/>
      <c r="FXI598" s="394"/>
      <c r="FXJ598" s="394"/>
      <c r="FXK598" s="394"/>
      <c r="FXL598" s="394"/>
      <c r="FXM598" s="394"/>
      <c r="FXN598" s="394"/>
      <c r="FXO598" s="394"/>
      <c r="FXP598" s="394"/>
      <c r="FXQ598" s="394"/>
      <c r="FXR598" s="394"/>
      <c r="FXS598" s="394"/>
      <c r="FXT598" s="394"/>
      <c r="FXU598" s="394"/>
      <c r="FXV598" s="394"/>
      <c r="FXW598" s="394"/>
      <c r="FXX598" s="394"/>
      <c r="FXY598" s="394"/>
      <c r="FXZ598" s="394"/>
      <c r="FYA598" s="394"/>
      <c r="FYB598" s="394"/>
      <c r="FYC598" s="394"/>
      <c r="FYD598" s="394"/>
      <c r="FYE598" s="394"/>
      <c r="FYF598" s="394"/>
      <c r="FYG598" s="394"/>
      <c r="FYH598" s="394"/>
      <c r="FYI598" s="394"/>
      <c r="FYJ598" s="394"/>
      <c r="FYK598" s="394"/>
      <c r="FYL598" s="394"/>
      <c r="FYM598" s="394"/>
      <c r="FYN598" s="394"/>
      <c r="FYO598" s="394"/>
      <c r="FYP598" s="394"/>
      <c r="FYQ598" s="394"/>
      <c r="FYR598" s="394"/>
      <c r="FYS598" s="394"/>
      <c r="FYT598" s="394"/>
      <c r="FYU598" s="394"/>
      <c r="FYV598" s="394"/>
      <c r="FYW598" s="394"/>
      <c r="FYX598" s="394"/>
      <c r="FYY598" s="394"/>
      <c r="FYZ598" s="394"/>
      <c r="FZA598" s="394"/>
      <c r="FZB598" s="394"/>
      <c r="FZC598" s="394"/>
      <c r="FZD598" s="394"/>
      <c r="FZE598" s="394"/>
      <c r="FZF598" s="394"/>
      <c r="FZG598" s="394"/>
      <c r="FZH598" s="394"/>
      <c r="FZI598" s="394"/>
      <c r="FZJ598" s="394"/>
      <c r="FZK598" s="394"/>
      <c r="FZL598" s="394"/>
      <c r="FZM598" s="394"/>
      <c r="FZN598" s="394"/>
      <c r="FZO598" s="394"/>
      <c r="FZP598" s="394"/>
      <c r="FZQ598" s="394"/>
      <c r="FZR598" s="394"/>
      <c r="FZS598" s="394"/>
      <c r="FZT598" s="394"/>
      <c r="FZU598" s="394"/>
      <c r="FZV598" s="394"/>
      <c r="FZW598" s="394"/>
      <c r="FZX598" s="394"/>
      <c r="FZY598" s="394"/>
      <c r="FZZ598" s="394"/>
      <c r="GAA598" s="394"/>
      <c r="GAB598" s="394"/>
      <c r="GAC598" s="394"/>
      <c r="GAD598" s="394"/>
      <c r="GAE598" s="394"/>
      <c r="GAF598" s="394"/>
      <c r="GAG598" s="394"/>
      <c r="GAH598" s="394"/>
      <c r="GAI598" s="394"/>
      <c r="GAJ598" s="394"/>
      <c r="GAK598" s="394"/>
      <c r="GAL598" s="394"/>
      <c r="GAM598" s="394"/>
      <c r="GAN598" s="394"/>
      <c r="GAO598" s="394"/>
      <c r="GAP598" s="394"/>
      <c r="GAQ598" s="394"/>
      <c r="GAR598" s="394"/>
      <c r="GAS598" s="394"/>
      <c r="GAT598" s="394"/>
      <c r="GAU598" s="394"/>
      <c r="GAV598" s="394"/>
      <c r="GAW598" s="394"/>
      <c r="GAX598" s="394"/>
      <c r="GAY598" s="394"/>
      <c r="GAZ598" s="394"/>
      <c r="GBA598" s="394"/>
      <c r="GBB598" s="394"/>
      <c r="GBC598" s="394"/>
      <c r="GBD598" s="394"/>
      <c r="GBE598" s="394"/>
      <c r="GBF598" s="394"/>
      <c r="GBG598" s="394"/>
      <c r="GBH598" s="394"/>
      <c r="GBI598" s="394"/>
      <c r="GBJ598" s="394"/>
      <c r="GBK598" s="394"/>
      <c r="GBL598" s="394"/>
      <c r="GBM598" s="394"/>
      <c r="GBN598" s="394"/>
      <c r="GBO598" s="394"/>
      <c r="GBP598" s="394"/>
      <c r="GBQ598" s="394"/>
      <c r="GBR598" s="394"/>
      <c r="GBS598" s="394"/>
      <c r="GBT598" s="394"/>
      <c r="GBU598" s="394"/>
      <c r="GBV598" s="394"/>
      <c r="GBW598" s="394"/>
      <c r="GBX598" s="394"/>
      <c r="GBY598" s="394"/>
      <c r="GBZ598" s="394"/>
      <c r="GCA598" s="394"/>
      <c r="GCB598" s="394"/>
      <c r="GCC598" s="394"/>
      <c r="GCD598" s="394"/>
      <c r="GCE598" s="394"/>
      <c r="GCF598" s="394"/>
      <c r="GCG598" s="394"/>
      <c r="GCH598" s="394"/>
      <c r="GCI598" s="394"/>
      <c r="GCJ598" s="394"/>
      <c r="GCK598" s="394"/>
      <c r="GCL598" s="394"/>
      <c r="GCM598" s="394"/>
      <c r="GCN598" s="394"/>
      <c r="GCO598" s="394"/>
      <c r="GCP598" s="394"/>
      <c r="GCQ598" s="394"/>
      <c r="GCR598" s="394"/>
      <c r="GCS598" s="394"/>
      <c r="GCT598" s="394"/>
      <c r="GCU598" s="394"/>
      <c r="GCV598" s="394"/>
      <c r="GCW598" s="394"/>
      <c r="GCX598" s="394"/>
      <c r="GCY598" s="394"/>
      <c r="GCZ598" s="394"/>
      <c r="GDA598" s="394"/>
      <c r="GDB598" s="394"/>
      <c r="GDC598" s="394"/>
      <c r="GDD598" s="394"/>
      <c r="GDE598" s="394"/>
      <c r="GDF598" s="394"/>
      <c r="GDG598" s="394"/>
      <c r="GDH598" s="394"/>
      <c r="GDI598" s="394"/>
      <c r="GDJ598" s="394"/>
      <c r="GDK598" s="394"/>
      <c r="GDL598" s="394"/>
      <c r="GDM598" s="394"/>
      <c r="GDN598" s="394"/>
      <c r="GDO598" s="394"/>
      <c r="GDP598" s="394"/>
      <c r="GDQ598" s="394"/>
      <c r="GDR598" s="394"/>
      <c r="GDS598" s="394"/>
      <c r="GDT598" s="394"/>
      <c r="GDU598" s="394"/>
      <c r="GDV598" s="394"/>
      <c r="GDW598" s="394"/>
      <c r="GDX598" s="394"/>
      <c r="GDY598" s="394"/>
      <c r="GDZ598" s="394"/>
      <c r="GEA598" s="394"/>
      <c r="GEB598" s="394"/>
      <c r="GEC598" s="394"/>
      <c r="GED598" s="394"/>
      <c r="GEE598" s="394"/>
      <c r="GEF598" s="394"/>
      <c r="GEG598" s="394"/>
      <c r="GEH598" s="394"/>
      <c r="GEI598" s="394"/>
      <c r="GEJ598" s="394"/>
      <c r="GEK598" s="394"/>
      <c r="GEL598" s="394"/>
      <c r="GEM598" s="394"/>
      <c r="GEN598" s="394"/>
      <c r="GEO598" s="394"/>
      <c r="GEP598" s="394"/>
      <c r="GEQ598" s="394"/>
      <c r="GER598" s="394"/>
      <c r="GES598" s="394"/>
      <c r="GET598" s="394"/>
      <c r="GEU598" s="394"/>
      <c r="GEV598" s="394"/>
      <c r="GEW598" s="394"/>
      <c r="GEX598" s="394"/>
      <c r="GEY598" s="394"/>
      <c r="GEZ598" s="394"/>
      <c r="GFA598" s="394"/>
      <c r="GFB598" s="394"/>
      <c r="GFC598" s="394"/>
      <c r="GFD598" s="394"/>
      <c r="GFE598" s="394"/>
      <c r="GFF598" s="394"/>
      <c r="GFG598" s="394"/>
      <c r="GFH598" s="394"/>
      <c r="GFI598" s="394"/>
      <c r="GFJ598" s="394"/>
      <c r="GFK598" s="394"/>
      <c r="GFL598" s="394"/>
      <c r="GFM598" s="394"/>
      <c r="GFN598" s="394"/>
      <c r="GFO598" s="394"/>
      <c r="GFP598" s="394"/>
      <c r="GFQ598" s="394"/>
      <c r="GFR598" s="394"/>
      <c r="GFS598" s="394"/>
      <c r="GFT598" s="394"/>
      <c r="GFU598" s="394"/>
      <c r="GFV598" s="394"/>
      <c r="GFW598" s="394"/>
      <c r="GFX598" s="394"/>
      <c r="GFY598" s="394"/>
      <c r="GFZ598" s="394"/>
      <c r="GGA598" s="394"/>
      <c r="GGB598" s="394"/>
      <c r="GGC598" s="394"/>
      <c r="GGD598" s="394"/>
      <c r="GGE598" s="394"/>
      <c r="GGF598" s="394"/>
      <c r="GGG598" s="394"/>
      <c r="GGH598" s="394"/>
      <c r="GGI598" s="394"/>
      <c r="GGJ598" s="394"/>
      <c r="GGK598" s="394"/>
      <c r="GGL598" s="394"/>
      <c r="GGM598" s="394"/>
      <c r="GGN598" s="394"/>
      <c r="GGO598" s="394"/>
      <c r="GGP598" s="394"/>
      <c r="GGQ598" s="394"/>
      <c r="GGR598" s="394"/>
      <c r="GGS598" s="394"/>
      <c r="GGT598" s="394"/>
      <c r="GGU598" s="394"/>
      <c r="GGV598" s="394"/>
      <c r="GGW598" s="394"/>
      <c r="GGX598" s="394"/>
      <c r="GGY598" s="394"/>
      <c r="GGZ598" s="394"/>
      <c r="GHA598" s="394"/>
      <c r="GHB598" s="394"/>
      <c r="GHC598" s="394"/>
      <c r="GHD598" s="394"/>
      <c r="GHE598" s="394"/>
      <c r="GHF598" s="394"/>
      <c r="GHG598" s="394"/>
      <c r="GHH598" s="394"/>
      <c r="GHI598" s="394"/>
      <c r="GHJ598" s="394"/>
      <c r="GHK598" s="394"/>
      <c r="GHL598" s="394"/>
      <c r="GHM598" s="394"/>
      <c r="GHN598" s="394"/>
      <c r="GHO598" s="394"/>
      <c r="GHP598" s="394"/>
      <c r="GHQ598" s="394"/>
      <c r="GHR598" s="394"/>
      <c r="GHS598" s="394"/>
      <c r="GHT598" s="394"/>
      <c r="GHU598" s="394"/>
      <c r="GHV598" s="394"/>
      <c r="GHW598" s="394"/>
      <c r="GHX598" s="394"/>
      <c r="GHY598" s="394"/>
      <c r="GHZ598" s="394"/>
      <c r="GIA598" s="394"/>
      <c r="GIB598" s="394"/>
      <c r="GIC598" s="394"/>
      <c r="GID598" s="394"/>
      <c r="GIE598" s="394"/>
      <c r="GIF598" s="394"/>
      <c r="GIG598" s="394"/>
      <c r="GIH598" s="394"/>
      <c r="GII598" s="394"/>
      <c r="GIJ598" s="394"/>
      <c r="GIK598" s="394"/>
      <c r="GIL598" s="394"/>
      <c r="GIM598" s="394"/>
      <c r="GIN598" s="394"/>
      <c r="GIO598" s="394"/>
      <c r="GIP598" s="394"/>
      <c r="GIQ598" s="394"/>
      <c r="GIR598" s="394"/>
      <c r="GIS598" s="394"/>
      <c r="GIT598" s="394"/>
      <c r="GIU598" s="394"/>
      <c r="GIV598" s="394"/>
      <c r="GIW598" s="394"/>
      <c r="GIX598" s="394"/>
      <c r="GIY598" s="394"/>
      <c r="GIZ598" s="394"/>
      <c r="GJA598" s="394"/>
      <c r="GJB598" s="394"/>
      <c r="GJC598" s="394"/>
      <c r="GJD598" s="394"/>
      <c r="GJE598" s="394"/>
      <c r="GJF598" s="394"/>
      <c r="GJG598" s="394"/>
      <c r="GJH598" s="394"/>
      <c r="GJI598" s="394"/>
      <c r="GJJ598" s="394"/>
      <c r="GJK598" s="394"/>
      <c r="GJL598" s="394"/>
      <c r="GJM598" s="394"/>
      <c r="GJN598" s="394"/>
      <c r="GJO598" s="394"/>
      <c r="GJP598" s="394"/>
      <c r="GJQ598" s="394"/>
      <c r="GJR598" s="394"/>
      <c r="GJS598" s="394"/>
      <c r="GJT598" s="394"/>
      <c r="GJU598" s="394"/>
      <c r="GJV598" s="394"/>
      <c r="GJW598" s="394"/>
      <c r="GJX598" s="394"/>
      <c r="GJY598" s="394"/>
      <c r="GJZ598" s="394"/>
      <c r="GKA598" s="394"/>
      <c r="GKB598" s="394"/>
      <c r="GKC598" s="394"/>
      <c r="GKD598" s="394"/>
      <c r="GKE598" s="394"/>
      <c r="GKF598" s="394"/>
      <c r="GKG598" s="394"/>
      <c r="GKH598" s="394"/>
      <c r="GKI598" s="394"/>
      <c r="GKJ598" s="394"/>
      <c r="GKK598" s="394"/>
      <c r="GKL598" s="394"/>
      <c r="GKM598" s="394"/>
      <c r="GKN598" s="394"/>
      <c r="GKO598" s="394"/>
      <c r="GKP598" s="394"/>
      <c r="GKQ598" s="394"/>
      <c r="GKR598" s="394"/>
      <c r="GKS598" s="394"/>
      <c r="GKT598" s="394"/>
      <c r="GKU598" s="394"/>
      <c r="GKV598" s="394"/>
      <c r="GKW598" s="394"/>
      <c r="GKX598" s="394"/>
      <c r="GKY598" s="394"/>
      <c r="GKZ598" s="394"/>
      <c r="GLA598" s="394"/>
      <c r="GLB598" s="394"/>
      <c r="GLC598" s="394"/>
      <c r="GLD598" s="394"/>
      <c r="GLE598" s="394"/>
      <c r="GLF598" s="394"/>
      <c r="GLG598" s="394"/>
      <c r="GLH598" s="394"/>
      <c r="GLI598" s="394"/>
      <c r="GLJ598" s="394"/>
      <c r="GLK598" s="394"/>
      <c r="GLL598" s="394"/>
      <c r="GLM598" s="394"/>
      <c r="GLN598" s="394"/>
      <c r="GLO598" s="394"/>
      <c r="GLP598" s="394"/>
      <c r="GLQ598" s="394"/>
      <c r="GLR598" s="394"/>
      <c r="GLS598" s="394"/>
      <c r="GLT598" s="394"/>
      <c r="GLU598" s="394"/>
      <c r="GLV598" s="394"/>
      <c r="GLW598" s="394"/>
      <c r="GLX598" s="394"/>
      <c r="GLY598" s="394"/>
      <c r="GLZ598" s="394"/>
      <c r="GMA598" s="394"/>
      <c r="GMB598" s="394"/>
      <c r="GMC598" s="394"/>
      <c r="GMD598" s="394"/>
      <c r="GME598" s="394"/>
      <c r="GMF598" s="394"/>
      <c r="GMG598" s="394"/>
      <c r="GMH598" s="394"/>
      <c r="GMI598" s="394"/>
      <c r="GMJ598" s="394"/>
      <c r="GMK598" s="394"/>
      <c r="GML598" s="394"/>
      <c r="GMM598" s="394"/>
      <c r="GMN598" s="394"/>
      <c r="GMO598" s="394"/>
      <c r="GMP598" s="394"/>
      <c r="GMQ598" s="394"/>
      <c r="GMR598" s="394"/>
      <c r="GMS598" s="394"/>
      <c r="GMT598" s="394"/>
      <c r="GMU598" s="394"/>
      <c r="GMV598" s="394"/>
      <c r="GMW598" s="394"/>
      <c r="GMX598" s="394"/>
      <c r="GMY598" s="394"/>
      <c r="GMZ598" s="394"/>
      <c r="GNA598" s="394"/>
      <c r="GNB598" s="394"/>
      <c r="GNC598" s="394"/>
      <c r="GND598" s="394"/>
      <c r="GNE598" s="394"/>
      <c r="GNF598" s="394"/>
      <c r="GNG598" s="394"/>
      <c r="GNH598" s="394"/>
      <c r="GNI598" s="394"/>
      <c r="GNJ598" s="394"/>
      <c r="GNK598" s="394"/>
      <c r="GNL598" s="394"/>
      <c r="GNM598" s="394"/>
      <c r="GNN598" s="394"/>
      <c r="GNO598" s="394"/>
      <c r="GNP598" s="394"/>
      <c r="GNQ598" s="394"/>
      <c r="GNR598" s="394"/>
      <c r="GNS598" s="394"/>
      <c r="GNT598" s="394"/>
      <c r="GNU598" s="394"/>
      <c r="GNV598" s="394"/>
      <c r="GNW598" s="394"/>
      <c r="GNX598" s="394"/>
      <c r="GNY598" s="394"/>
      <c r="GNZ598" s="394"/>
      <c r="GOA598" s="394"/>
      <c r="GOB598" s="394"/>
      <c r="GOC598" s="394"/>
      <c r="GOD598" s="394"/>
      <c r="GOE598" s="394"/>
      <c r="GOF598" s="394"/>
      <c r="GOG598" s="394"/>
      <c r="GOH598" s="394"/>
      <c r="GOI598" s="394"/>
      <c r="GOJ598" s="394"/>
      <c r="GOK598" s="394"/>
      <c r="GOL598" s="394"/>
      <c r="GOM598" s="394"/>
      <c r="GON598" s="394"/>
      <c r="GOO598" s="394"/>
      <c r="GOP598" s="394"/>
      <c r="GOQ598" s="394"/>
      <c r="GOR598" s="394"/>
      <c r="GOS598" s="394"/>
      <c r="GOT598" s="394"/>
      <c r="GOU598" s="394"/>
      <c r="GOV598" s="394"/>
      <c r="GOW598" s="394"/>
      <c r="GOX598" s="394"/>
      <c r="GOY598" s="394"/>
      <c r="GOZ598" s="394"/>
      <c r="GPA598" s="394"/>
      <c r="GPB598" s="394"/>
      <c r="GPC598" s="394"/>
      <c r="GPD598" s="394"/>
      <c r="GPE598" s="394"/>
      <c r="GPF598" s="394"/>
      <c r="GPG598" s="394"/>
      <c r="GPH598" s="394"/>
      <c r="GPI598" s="394"/>
      <c r="GPJ598" s="394"/>
      <c r="GPK598" s="394"/>
      <c r="GPL598" s="394"/>
      <c r="GPM598" s="394"/>
      <c r="GPN598" s="394"/>
      <c r="GPO598" s="394"/>
      <c r="GPP598" s="394"/>
      <c r="GPQ598" s="394"/>
      <c r="GPR598" s="394"/>
      <c r="GPS598" s="394"/>
      <c r="GPT598" s="394"/>
      <c r="GPU598" s="394"/>
      <c r="GPV598" s="394"/>
      <c r="GPW598" s="394"/>
      <c r="GPX598" s="394"/>
      <c r="GPY598" s="394"/>
      <c r="GPZ598" s="394"/>
      <c r="GQA598" s="394"/>
      <c r="GQB598" s="394"/>
      <c r="GQC598" s="394"/>
      <c r="GQD598" s="394"/>
      <c r="GQE598" s="394"/>
      <c r="GQF598" s="394"/>
      <c r="GQG598" s="394"/>
      <c r="GQH598" s="394"/>
      <c r="GQI598" s="394"/>
      <c r="GQJ598" s="394"/>
      <c r="GQK598" s="394"/>
      <c r="GQL598" s="394"/>
      <c r="GQM598" s="394"/>
      <c r="GQN598" s="394"/>
      <c r="GQO598" s="394"/>
      <c r="GQP598" s="394"/>
      <c r="GQQ598" s="394"/>
      <c r="GQR598" s="394"/>
      <c r="GQS598" s="394"/>
      <c r="GQT598" s="394"/>
      <c r="GQU598" s="394"/>
      <c r="GQV598" s="394"/>
      <c r="GQW598" s="394"/>
      <c r="GQX598" s="394"/>
      <c r="GQY598" s="394"/>
      <c r="GQZ598" s="394"/>
      <c r="GRA598" s="394"/>
      <c r="GRB598" s="394"/>
      <c r="GRC598" s="394"/>
      <c r="GRD598" s="394"/>
      <c r="GRE598" s="394"/>
      <c r="GRF598" s="394"/>
      <c r="GRG598" s="394"/>
      <c r="GRH598" s="394"/>
      <c r="GRI598" s="394"/>
      <c r="GRJ598" s="394"/>
      <c r="GRK598" s="394"/>
      <c r="GRL598" s="394"/>
      <c r="GRM598" s="394"/>
      <c r="GRN598" s="394"/>
      <c r="GRO598" s="394"/>
      <c r="GRP598" s="394"/>
      <c r="GRQ598" s="394"/>
      <c r="GRR598" s="394"/>
      <c r="GRS598" s="394"/>
      <c r="GRT598" s="394"/>
      <c r="GRU598" s="394"/>
      <c r="GRV598" s="394"/>
      <c r="GRW598" s="394"/>
      <c r="GRX598" s="394"/>
      <c r="GRY598" s="394"/>
      <c r="GRZ598" s="394"/>
      <c r="GSA598" s="394"/>
      <c r="GSB598" s="394"/>
      <c r="GSC598" s="394"/>
      <c r="GSD598" s="394"/>
      <c r="GSE598" s="394"/>
      <c r="GSF598" s="394"/>
      <c r="GSG598" s="394"/>
      <c r="GSH598" s="394"/>
      <c r="GSI598" s="394"/>
      <c r="GSJ598" s="394"/>
      <c r="GSK598" s="394"/>
      <c r="GSL598" s="394"/>
      <c r="GSM598" s="394"/>
      <c r="GSN598" s="394"/>
      <c r="GSO598" s="394"/>
      <c r="GSP598" s="394"/>
      <c r="GSQ598" s="394"/>
      <c r="GSR598" s="394"/>
      <c r="GSS598" s="394"/>
      <c r="GST598" s="394"/>
      <c r="GSU598" s="394"/>
      <c r="GSV598" s="394"/>
      <c r="GSW598" s="394"/>
      <c r="GSX598" s="394"/>
      <c r="GSY598" s="394"/>
      <c r="GSZ598" s="394"/>
      <c r="GTA598" s="394"/>
      <c r="GTB598" s="394"/>
      <c r="GTC598" s="394"/>
      <c r="GTD598" s="394"/>
      <c r="GTE598" s="394"/>
      <c r="GTF598" s="394"/>
      <c r="GTG598" s="394"/>
      <c r="GTH598" s="394"/>
      <c r="GTI598" s="394"/>
      <c r="GTJ598" s="394"/>
      <c r="GTK598" s="394"/>
      <c r="GTL598" s="394"/>
      <c r="GTM598" s="394"/>
      <c r="GTN598" s="394"/>
      <c r="GTO598" s="394"/>
      <c r="GTP598" s="394"/>
      <c r="GTQ598" s="394"/>
      <c r="GTR598" s="394"/>
      <c r="GTS598" s="394"/>
      <c r="GTT598" s="394"/>
      <c r="GTU598" s="394"/>
      <c r="GTV598" s="394"/>
      <c r="GTW598" s="394"/>
      <c r="GTX598" s="394"/>
      <c r="GTY598" s="394"/>
      <c r="GTZ598" s="394"/>
      <c r="GUA598" s="394"/>
      <c r="GUB598" s="394"/>
      <c r="GUC598" s="394"/>
      <c r="GUD598" s="394"/>
      <c r="GUE598" s="394"/>
      <c r="GUF598" s="394"/>
      <c r="GUG598" s="394"/>
      <c r="GUH598" s="394"/>
      <c r="GUI598" s="394"/>
      <c r="GUJ598" s="394"/>
      <c r="GUK598" s="394"/>
      <c r="GUL598" s="394"/>
      <c r="GUM598" s="394"/>
      <c r="GUN598" s="394"/>
      <c r="GUO598" s="394"/>
      <c r="GUP598" s="394"/>
      <c r="GUQ598" s="394"/>
      <c r="GUR598" s="394"/>
      <c r="GUS598" s="394"/>
      <c r="GUT598" s="394"/>
      <c r="GUU598" s="394"/>
      <c r="GUV598" s="394"/>
      <c r="GUW598" s="394"/>
      <c r="GUX598" s="394"/>
      <c r="GUY598" s="394"/>
      <c r="GUZ598" s="394"/>
      <c r="GVA598" s="394"/>
      <c r="GVB598" s="394"/>
      <c r="GVC598" s="394"/>
      <c r="GVD598" s="394"/>
      <c r="GVE598" s="394"/>
      <c r="GVF598" s="394"/>
      <c r="GVG598" s="394"/>
      <c r="GVH598" s="394"/>
      <c r="GVI598" s="394"/>
      <c r="GVJ598" s="394"/>
      <c r="GVK598" s="394"/>
      <c r="GVL598" s="394"/>
      <c r="GVM598" s="394"/>
      <c r="GVN598" s="394"/>
      <c r="GVO598" s="394"/>
      <c r="GVP598" s="394"/>
      <c r="GVQ598" s="394"/>
      <c r="GVR598" s="394"/>
      <c r="GVS598" s="394"/>
      <c r="GVT598" s="394"/>
      <c r="GVU598" s="394"/>
      <c r="GVV598" s="394"/>
      <c r="GVW598" s="394"/>
      <c r="GVX598" s="394"/>
      <c r="GVY598" s="394"/>
      <c r="GVZ598" s="394"/>
      <c r="GWA598" s="394"/>
      <c r="GWB598" s="394"/>
      <c r="GWC598" s="394"/>
      <c r="GWD598" s="394"/>
      <c r="GWE598" s="394"/>
      <c r="GWF598" s="394"/>
      <c r="GWG598" s="394"/>
      <c r="GWH598" s="394"/>
      <c r="GWI598" s="394"/>
      <c r="GWJ598" s="394"/>
      <c r="GWK598" s="394"/>
      <c r="GWL598" s="394"/>
      <c r="GWM598" s="394"/>
      <c r="GWN598" s="394"/>
      <c r="GWO598" s="394"/>
      <c r="GWP598" s="394"/>
      <c r="GWQ598" s="394"/>
      <c r="GWR598" s="394"/>
      <c r="GWS598" s="394"/>
      <c r="GWT598" s="394"/>
      <c r="GWU598" s="394"/>
      <c r="GWV598" s="394"/>
      <c r="GWW598" s="394"/>
      <c r="GWX598" s="394"/>
      <c r="GWY598" s="394"/>
      <c r="GWZ598" s="394"/>
      <c r="GXA598" s="394"/>
      <c r="GXB598" s="394"/>
      <c r="GXC598" s="394"/>
      <c r="GXD598" s="394"/>
      <c r="GXE598" s="394"/>
      <c r="GXF598" s="394"/>
      <c r="GXG598" s="394"/>
      <c r="GXH598" s="394"/>
      <c r="GXI598" s="394"/>
      <c r="GXJ598" s="394"/>
      <c r="GXK598" s="394"/>
      <c r="GXL598" s="394"/>
      <c r="GXM598" s="394"/>
      <c r="GXN598" s="394"/>
      <c r="GXO598" s="394"/>
      <c r="GXP598" s="394"/>
      <c r="GXQ598" s="394"/>
      <c r="GXR598" s="394"/>
      <c r="GXS598" s="394"/>
      <c r="GXT598" s="394"/>
      <c r="GXU598" s="394"/>
      <c r="GXV598" s="394"/>
      <c r="GXW598" s="394"/>
      <c r="GXX598" s="394"/>
      <c r="GXY598" s="394"/>
      <c r="GXZ598" s="394"/>
      <c r="GYA598" s="394"/>
      <c r="GYB598" s="394"/>
      <c r="GYC598" s="394"/>
      <c r="GYD598" s="394"/>
      <c r="GYE598" s="394"/>
      <c r="GYF598" s="394"/>
      <c r="GYG598" s="394"/>
      <c r="GYH598" s="394"/>
      <c r="GYI598" s="394"/>
      <c r="GYJ598" s="394"/>
      <c r="GYK598" s="394"/>
      <c r="GYL598" s="394"/>
      <c r="GYM598" s="394"/>
      <c r="GYN598" s="394"/>
      <c r="GYO598" s="394"/>
      <c r="GYP598" s="394"/>
      <c r="GYQ598" s="394"/>
      <c r="GYR598" s="394"/>
      <c r="GYS598" s="394"/>
      <c r="GYT598" s="394"/>
      <c r="GYU598" s="394"/>
      <c r="GYV598" s="394"/>
      <c r="GYW598" s="394"/>
      <c r="GYX598" s="394"/>
      <c r="GYY598" s="394"/>
      <c r="GYZ598" s="394"/>
      <c r="GZA598" s="394"/>
      <c r="GZB598" s="394"/>
      <c r="GZC598" s="394"/>
      <c r="GZD598" s="394"/>
      <c r="GZE598" s="394"/>
      <c r="GZF598" s="394"/>
      <c r="GZG598" s="394"/>
      <c r="GZH598" s="394"/>
      <c r="GZI598" s="394"/>
      <c r="GZJ598" s="394"/>
      <c r="GZK598" s="394"/>
      <c r="GZL598" s="394"/>
      <c r="GZM598" s="394"/>
      <c r="GZN598" s="394"/>
      <c r="GZO598" s="394"/>
      <c r="GZP598" s="394"/>
      <c r="GZQ598" s="394"/>
      <c r="GZR598" s="394"/>
      <c r="GZS598" s="394"/>
      <c r="GZT598" s="394"/>
      <c r="GZU598" s="394"/>
      <c r="GZV598" s="394"/>
      <c r="GZW598" s="394"/>
      <c r="GZX598" s="394"/>
      <c r="GZY598" s="394"/>
      <c r="GZZ598" s="394"/>
      <c r="HAA598" s="394"/>
      <c r="HAB598" s="394"/>
      <c r="HAC598" s="394"/>
      <c r="HAD598" s="394"/>
      <c r="HAE598" s="394"/>
      <c r="HAF598" s="394"/>
      <c r="HAG598" s="394"/>
      <c r="HAH598" s="394"/>
      <c r="HAI598" s="394"/>
      <c r="HAJ598" s="394"/>
      <c r="HAK598" s="394"/>
      <c r="HAL598" s="394"/>
      <c r="HAM598" s="394"/>
      <c r="HAN598" s="394"/>
      <c r="HAO598" s="394"/>
      <c r="HAP598" s="394"/>
      <c r="HAQ598" s="394"/>
      <c r="HAR598" s="394"/>
      <c r="HAS598" s="394"/>
      <c r="HAT598" s="394"/>
      <c r="HAU598" s="394"/>
      <c r="HAV598" s="394"/>
      <c r="HAW598" s="394"/>
      <c r="HAX598" s="394"/>
      <c r="HAY598" s="394"/>
      <c r="HAZ598" s="394"/>
      <c r="HBA598" s="394"/>
      <c r="HBB598" s="394"/>
      <c r="HBC598" s="394"/>
      <c r="HBD598" s="394"/>
      <c r="HBE598" s="394"/>
      <c r="HBF598" s="394"/>
      <c r="HBG598" s="394"/>
      <c r="HBH598" s="394"/>
      <c r="HBI598" s="394"/>
      <c r="HBJ598" s="394"/>
      <c r="HBK598" s="394"/>
      <c r="HBL598" s="394"/>
      <c r="HBM598" s="394"/>
      <c r="HBN598" s="394"/>
      <c r="HBO598" s="394"/>
      <c r="HBP598" s="394"/>
      <c r="HBQ598" s="394"/>
      <c r="HBR598" s="394"/>
      <c r="HBS598" s="394"/>
      <c r="HBT598" s="394"/>
      <c r="HBU598" s="394"/>
      <c r="HBV598" s="394"/>
      <c r="HBW598" s="394"/>
      <c r="HBX598" s="394"/>
      <c r="HBY598" s="394"/>
      <c r="HBZ598" s="394"/>
      <c r="HCA598" s="394"/>
      <c r="HCB598" s="394"/>
      <c r="HCC598" s="394"/>
      <c r="HCD598" s="394"/>
      <c r="HCE598" s="394"/>
      <c r="HCF598" s="394"/>
      <c r="HCG598" s="394"/>
      <c r="HCH598" s="394"/>
      <c r="HCI598" s="394"/>
      <c r="HCJ598" s="394"/>
      <c r="HCK598" s="394"/>
      <c r="HCL598" s="394"/>
      <c r="HCM598" s="394"/>
      <c r="HCN598" s="394"/>
      <c r="HCO598" s="394"/>
      <c r="HCP598" s="394"/>
      <c r="HCQ598" s="394"/>
      <c r="HCR598" s="394"/>
      <c r="HCS598" s="394"/>
      <c r="HCT598" s="394"/>
      <c r="HCU598" s="394"/>
      <c r="HCV598" s="394"/>
      <c r="HCW598" s="394"/>
      <c r="HCX598" s="394"/>
      <c r="HCY598" s="394"/>
      <c r="HCZ598" s="394"/>
      <c r="HDA598" s="394"/>
      <c r="HDB598" s="394"/>
      <c r="HDC598" s="394"/>
      <c r="HDD598" s="394"/>
      <c r="HDE598" s="394"/>
      <c r="HDF598" s="394"/>
      <c r="HDG598" s="394"/>
      <c r="HDH598" s="394"/>
      <c r="HDI598" s="394"/>
      <c r="HDJ598" s="394"/>
      <c r="HDK598" s="394"/>
      <c r="HDL598" s="394"/>
      <c r="HDM598" s="394"/>
      <c r="HDN598" s="394"/>
      <c r="HDO598" s="394"/>
      <c r="HDP598" s="394"/>
      <c r="HDQ598" s="394"/>
      <c r="HDR598" s="394"/>
      <c r="HDS598" s="394"/>
      <c r="HDT598" s="394"/>
      <c r="HDU598" s="394"/>
      <c r="HDV598" s="394"/>
      <c r="HDW598" s="394"/>
      <c r="HDX598" s="394"/>
      <c r="HDY598" s="394"/>
      <c r="HDZ598" s="394"/>
      <c r="HEA598" s="394"/>
      <c r="HEB598" s="394"/>
      <c r="HEC598" s="394"/>
      <c r="HED598" s="394"/>
      <c r="HEE598" s="394"/>
      <c r="HEF598" s="394"/>
      <c r="HEG598" s="394"/>
      <c r="HEH598" s="394"/>
      <c r="HEI598" s="394"/>
      <c r="HEJ598" s="394"/>
      <c r="HEK598" s="394"/>
      <c r="HEL598" s="394"/>
      <c r="HEM598" s="394"/>
      <c r="HEN598" s="394"/>
      <c r="HEO598" s="394"/>
      <c r="HEP598" s="394"/>
      <c r="HEQ598" s="394"/>
      <c r="HER598" s="394"/>
      <c r="HES598" s="394"/>
      <c r="HET598" s="394"/>
      <c r="HEU598" s="394"/>
      <c r="HEV598" s="394"/>
      <c r="HEW598" s="394"/>
      <c r="HEX598" s="394"/>
      <c r="HEY598" s="394"/>
      <c r="HEZ598" s="394"/>
      <c r="HFA598" s="394"/>
      <c r="HFB598" s="394"/>
      <c r="HFC598" s="394"/>
      <c r="HFD598" s="394"/>
      <c r="HFE598" s="394"/>
      <c r="HFF598" s="394"/>
      <c r="HFG598" s="394"/>
      <c r="HFH598" s="394"/>
      <c r="HFI598" s="394"/>
      <c r="HFJ598" s="394"/>
      <c r="HFK598" s="394"/>
      <c r="HFL598" s="394"/>
      <c r="HFM598" s="394"/>
      <c r="HFN598" s="394"/>
      <c r="HFO598" s="394"/>
      <c r="HFP598" s="394"/>
      <c r="HFQ598" s="394"/>
      <c r="HFR598" s="394"/>
      <c r="HFS598" s="394"/>
      <c r="HFT598" s="394"/>
      <c r="HFU598" s="394"/>
      <c r="HFV598" s="394"/>
      <c r="HFW598" s="394"/>
      <c r="HFX598" s="394"/>
      <c r="HFY598" s="394"/>
      <c r="HFZ598" s="394"/>
      <c r="HGA598" s="394"/>
      <c r="HGB598" s="394"/>
      <c r="HGC598" s="394"/>
      <c r="HGD598" s="394"/>
      <c r="HGE598" s="394"/>
      <c r="HGF598" s="394"/>
      <c r="HGG598" s="394"/>
      <c r="HGH598" s="394"/>
      <c r="HGI598" s="394"/>
      <c r="HGJ598" s="394"/>
      <c r="HGK598" s="394"/>
      <c r="HGL598" s="394"/>
      <c r="HGM598" s="394"/>
      <c r="HGN598" s="394"/>
      <c r="HGO598" s="394"/>
      <c r="HGP598" s="394"/>
      <c r="HGQ598" s="394"/>
      <c r="HGR598" s="394"/>
      <c r="HGS598" s="394"/>
      <c r="HGT598" s="394"/>
      <c r="HGU598" s="394"/>
      <c r="HGV598" s="394"/>
      <c r="HGW598" s="394"/>
      <c r="HGX598" s="394"/>
      <c r="HGY598" s="394"/>
      <c r="HGZ598" s="394"/>
      <c r="HHA598" s="394"/>
      <c r="HHB598" s="394"/>
      <c r="HHC598" s="394"/>
      <c r="HHD598" s="394"/>
      <c r="HHE598" s="394"/>
      <c r="HHF598" s="394"/>
      <c r="HHG598" s="394"/>
      <c r="HHH598" s="394"/>
      <c r="HHI598" s="394"/>
      <c r="HHJ598" s="394"/>
      <c r="HHK598" s="394"/>
      <c r="HHL598" s="394"/>
      <c r="HHM598" s="394"/>
      <c r="HHN598" s="394"/>
      <c r="HHO598" s="394"/>
      <c r="HHP598" s="394"/>
      <c r="HHQ598" s="394"/>
      <c r="HHR598" s="394"/>
      <c r="HHS598" s="394"/>
      <c r="HHT598" s="394"/>
      <c r="HHU598" s="394"/>
      <c r="HHV598" s="394"/>
      <c r="HHW598" s="394"/>
      <c r="HHX598" s="394"/>
      <c r="HHY598" s="394"/>
      <c r="HHZ598" s="394"/>
      <c r="HIA598" s="394"/>
      <c r="HIB598" s="394"/>
      <c r="HIC598" s="394"/>
      <c r="HID598" s="394"/>
      <c r="HIE598" s="394"/>
      <c r="HIF598" s="394"/>
      <c r="HIG598" s="394"/>
      <c r="HIH598" s="394"/>
      <c r="HII598" s="394"/>
      <c r="HIJ598" s="394"/>
      <c r="HIK598" s="394"/>
      <c r="HIL598" s="394"/>
      <c r="HIM598" s="394"/>
      <c r="HIN598" s="394"/>
      <c r="HIO598" s="394"/>
      <c r="HIP598" s="394"/>
      <c r="HIQ598" s="394"/>
      <c r="HIR598" s="394"/>
      <c r="HIS598" s="394"/>
      <c r="HIT598" s="394"/>
      <c r="HIU598" s="394"/>
      <c r="HIV598" s="394"/>
      <c r="HIW598" s="394"/>
      <c r="HIX598" s="394"/>
      <c r="HIY598" s="394"/>
      <c r="HIZ598" s="394"/>
      <c r="HJA598" s="394"/>
      <c r="HJB598" s="394"/>
      <c r="HJC598" s="394"/>
      <c r="HJD598" s="394"/>
      <c r="HJE598" s="394"/>
      <c r="HJF598" s="394"/>
      <c r="HJG598" s="394"/>
      <c r="HJH598" s="394"/>
      <c r="HJI598" s="394"/>
      <c r="HJJ598" s="394"/>
      <c r="HJK598" s="394"/>
      <c r="HJL598" s="394"/>
      <c r="HJM598" s="394"/>
      <c r="HJN598" s="394"/>
      <c r="HJO598" s="394"/>
      <c r="HJP598" s="394"/>
      <c r="HJQ598" s="394"/>
      <c r="HJR598" s="394"/>
      <c r="HJS598" s="394"/>
      <c r="HJT598" s="394"/>
      <c r="HJU598" s="394"/>
      <c r="HJV598" s="394"/>
      <c r="HJW598" s="394"/>
      <c r="HJX598" s="394"/>
      <c r="HJY598" s="394"/>
      <c r="HJZ598" s="394"/>
      <c r="HKA598" s="394"/>
      <c r="HKB598" s="394"/>
      <c r="HKC598" s="394"/>
      <c r="HKD598" s="394"/>
      <c r="HKE598" s="394"/>
      <c r="HKF598" s="394"/>
      <c r="HKG598" s="394"/>
      <c r="HKH598" s="394"/>
      <c r="HKI598" s="394"/>
      <c r="HKJ598" s="394"/>
      <c r="HKK598" s="394"/>
      <c r="HKL598" s="394"/>
      <c r="HKM598" s="394"/>
      <c r="HKN598" s="394"/>
      <c r="HKO598" s="394"/>
      <c r="HKP598" s="394"/>
      <c r="HKQ598" s="394"/>
      <c r="HKR598" s="394"/>
      <c r="HKS598" s="394"/>
      <c r="HKT598" s="394"/>
      <c r="HKU598" s="394"/>
      <c r="HKV598" s="394"/>
      <c r="HKW598" s="394"/>
      <c r="HKX598" s="394"/>
      <c r="HKY598" s="394"/>
      <c r="HKZ598" s="394"/>
      <c r="HLA598" s="394"/>
      <c r="HLB598" s="394"/>
      <c r="HLC598" s="394"/>
      <c r="HLD598" s="394"/>
      <c r="HLE598" s="394"/>
      <c r="HLF598" s="394"/>
      <c r="HLG598" s="394"/>
      <c r="HLH598" s="394"/>
      <c r="HLI598" s="394"/>
      <c r="HLJ598" s="394"/>
      <c r="HLK598" s="394"/>
      <c r="HLL598" s="394"/>
      <c r="HLM598" s="394"/>
      <c r="HLN598" s="394"/>
      <c r="HLO598" s="394"/>
      <c r="HLP598" s="394"/>
      <c r="HLQ598" s="394"/>
      <c r="HLR598" s="394"/>
      <c r="HLS598" s="394"/>
      <c r="HLT598" s="394"/>
      <c r="HLU598" s="394"/>
      <c r="HLV598" s="394"/>
      <c r="HLW598" s="394"/>
      <c r="HLX598" s="394"/>
      <c r="HLY598" s="394"/>
      <c r="HLZ598" s="394"/>
      <c r="HMA598" s="394"/>
      <c r="HMB598" s="394"/>
      <c r="HMC598" s="394"/>
      <c r="HMD598" s="394"/>
      <c r="HME598" s="394"/>
      <c r="HMF598" s="394"/>
      <c r="HMG598" s="394"/>
      <c r="HMH598" s="394"/>
      <c r="HMI598" s="394"/>
      <c r="HMJ598" s="394"/>
      <c r="HMK598" s="394"/>
      <c r="HML598" s="394"/>
      <c r="HMM598" s="394"/>
      <c r="HMN598" s="394"/>
      <c r="HMO598" s="394"/>
      <c r="HMP598" s="394"/>
      <c r="HMQ598" s="394"/>
      <c r="HMR598" s="394"/>
      <c r="HMS598" s="394"/>
      <c r="HMT598" s="394"/>
      <c r="HMU598" s="394"/>
      <c r="HMV598" s="394"/>
      <c r="HMW598" s="394"/>
      <c r="HMX598" s="394"/>
      <c r="HMY598" s="394"/>
      <c r="HMZ598" s="394"/>
      <c r="HNA598" s="394"/>
      <c r="HNB598" s="394"/>
      <c r="HNC598" s="394"/>
      <c r="HND598" s="394"/>
      <c r="HNE598" s="394"/>
      <c r="HNF598" s="394"/>
      <c r="HNG598" s="394"/>
      <c r="HNH598" s="394"/>
      <c r="HNI598" s="394"/>
      <c r="HNJ598" s="394"/>
      <c r="HNK598" s="394"/>
      <c r="HNL598" s="394"/>
      <c r="HNM598" s="394"/>
      <c r="HNN598" s="394"/>
      <c r="HNO598" s="394"/>
      <c r="HNP598" s="394"/>
      <c r="HNQ598" s="394"/>
      <c r="HNR598" s="394"/>
      <c r="HNS598" s="394"/>
      <c r="HNT598" s="394"/>
      <c r="HNU598" s="394"/>
      <c r="HNV598" s="394"/>
      <c r="HNW598" s="394"/>
      <c r="HNX598" s="394"/>
      <c r="HNY598" s="394"/>
      <c r="HNZ598" s="394"/>
      <c r="HOA598" s="394"/>
      <c r="HOB598" s="394"/>
      <c r="HOC598" s="394"/>
      <c r="HOD598" s="394"/>
      <c r="HOE598" s="394"/>
      <c r="HOF598" s="394"/>
      <c r="HOG598" s="394"/>
      <c r="HOH598" s="394"/>
      <c r="HOI598" s="394"/>
      <c r="HOJ598" s="394"/>
      <c r="HOK598" s="394"/>
      <c r="HOL598" s="394"/>
      <c r="HOM598" s="394"/>
      <c r="HON598" s="394"/>
      <c r="HOO598" s="394"/>
      <c r="HOP598" s="394"/>
      <c r="HOQ598" s="394"/>
      <c r="HOR598" s="394"/>
      <c r="HOS598" s="394"/>
      <c r="HOT598" s="394"/>
      <c r="HOU598" s="394"/>
      <c r="HOV598" s="394"/>
      <c r="HOW598" s="394"/>
      <c r="HOX598" s="394"/>
      <c r="HOY598" s="394"/>
      <c r="HOZ598" s="394"/>
      <c r="HPA598" s="394"/>
      <c r="HPB598" s="394"/>
      <c r="HPC598" s="394"/>
      <c r="HPD598" s="394"/>
      <c r="HPE598" s="394"/>
      <c r="HPF598" s="394"/>
      <c r="HPG598" s="394"/>
      <c r="HPH598" s="394"/>
      <c r="HPI598" s="394"/>
      <c r="HPJ598" s="394"/>
      <c r="HPK598" s="394"/>
      <c r="HPL598" s="394"/>
      <c r="HPM598" s="394"/>
      <c r="HPN598" s="394"/>
      <c r="HPO598" s="394"/>
      <c r="HPP598" s="394"/>
      <c r="HPQ598" s="394"/>
      <c r="HPR598" s="394"/>
      <c r="HPS598" s="394"/>
      <c r="HPT598" s="394"/>
      <c r="HPU598" s="394"/>
      <c r="HPV598" s="394"/>
      <c r="HPW598" s="394"/>
      <c r="HPX598" s="394"/>
      <c r="HPY598" s="394"/>
      <c r="HPZ598" s="394"/>
      <c r="HQA598" s="394"/>
      <c r="HQB598" s="394"/>
      <c r="HQC598" s="394"/>
      <c r="HQD598" s="394"/>
      <c r="HQE598" s="394"/>
      <c r="HQF598" s="394"/>
      <c r="HQG598" s="394"/>
      <c r="HQH598" s="394"/>
      <c r="HQI598" s="394"/>
      <c r="HQJ598" s="394"/>
      <c r="HQK598" s="394"/>
      <c r="HQL598" s="394"/>
      <c r="HQM598" s="394"/>
      <c r="HQN598" s="394"/>
      <c r="HQO598" s="394"/>
      <c r="HQP598" s="394"/>
      <c r="HQQ598" s="394"/>
      <c r="HQR598" s="394"/>
      <c r="HQS598" s="394"/>
      <c r="HQT598" s="394"/>
      <c r="HQU598" s="394"/>
      <c r="HQV598" s="394"/>
      <c r="HQW598" s="394"/>
      <c r="HQX598" s="394"/>
      <c r="HQY598" s="394"/>
      <c r="HQZ598" s="394"/>
      <c r="HRA598" s="394"/>
      <c r="HRB598" s="394"/>
      <c r="HRC598" s="394"/>
      <c r="HRD598" s="394"/>
      <c r="HRE598" s="394"/>
      <c r="HRF598" s="394"/>
      <c r="HRG598" s="394"/>
      <c r="HRH598" s="394"/>
      <c r="HRI598" s="394"/>
      <c r="HRJ598" s="394"/>
      <c r="HRK598" s="394"/>
      <c r="HRL598" s="394"/>
      <c r="HRM598" s="394"/>
      <c r="HRN598" s="394"/>
      <c r="HRO598" s="394"/>
      <c r="HRP598" s="394"/>
      <c r="HRQ598" s="394"/>
      <c r="HRR598" s="394"/>
      <c r="HRS598" s="394"/>
      <c r="HRT598" s="394"/>
      <c r="HRU598" s="394"/>
      <c r="HRV598" s="394"/>
      <c r="HRW598" s="394"/>
      <c r="HRX598" s="394"/>
      <c r="HRY598" s="394"/>
      <c r="HRZ598" s="394"/>
      <c r="HSA598" s="394"/>
      <c r="HSB598" s="394"/>
      <c r="HSC598" s="394"/>
      <c r="HSD598" s="394"/>
      <c r="HSE598" s="394"/>
      <c r="HSF598" s="394"/>
      <c r="HSG598" s="394"/>
      <c r="HSH598" s="394"/>
      <c r="HSI598" s="394"/>
      <c r="HSJ598" s="394"/>
      <c r="HSK598" s="394"/>
      <c r="HSL598" s="394"/>
      <c r="HSM598" s="394"/>
      <c r="HSN598" s="394"/>
      <c r="HSO598" s="394"/>
      <c r="HSP598" s="394"/>
      <c r="HSQ598" s="394"/>
      <c r="HSR598" s="394"/>
      <c r="HSS598" s="394"/>
      <c r="HST598" s="394"/>
      <c r="HSU598" s="394"/>
      <c r="HSV598" s="394"/>
      <c r="HSW598" s="394"/>
      <c r="HSX598" s="394"/>
      <c r="HSY598" s="394"/>
      <c r="HSZ598" s="394"/>
      <c r="HTA598" s="394"/>
      <c r="HTB598" s="394"/>
      <c r="HTC598" s="394"/>
      <c r="HTD598" s="394"/>
      <c r="HTE598" s="394"/>
      <c r="HTF598" s="394"/>
      <c r="HTG598" s="394"/>
      <c r="HTH598" s="394"/>
      <c r="HTI598" s="394"/>
      <c r="HTJ598" s="394"/>
      <c r="HTK598" s="394"/>
      <c r="HTL598" s="394"/>
      <c r="HTM598" s="394"/>
      <c r="HTN598" s="394"/>
      <c r="HTO598" s="394"/>
      <c r="HTP598" s="394"/>
      <c r="HTQ598" s="394"/>
      <c r="HTR598" s="394"/>
      <c r="HTS598" s="394"/>
      <c r="HTT598" s="394"/>
      <c r="HTU598" s="394"/>
      <c r="HTV598" s="394"/>
      <c r="HTW598" s="394"/>
      <c r="HTX598" s="394"/>
      <c r="HTY598" s="394"/>
      <c r="HTZ598" s="394"/>
      <c r="HUA598" s="394"/>
      <c r="HUB598" s="394"/>
      <c r="HUC598" s="394"/>
      <c r="HUD598" s="394"/>
      <c r="HUE598" s="394"/>
      <c r="HUF598" s="394"/>
      <c r="HUG598" s="394"/>
      <c r="HUH598" s="394"/>
      <c r="HUI598" s="394"/>
      <c r="HUJ598" s="394"/>
      <c r="HUK598" s="394"/>
      <c r="HUL598" s="394"/>
      <c r="HUM598" s="394"/>
      <c r="HUN598" s="394"/>
      <c r="HUO598" s="394"/>
      <c r="HUP598" s="394"/>
      <c r="HUQ598" s="394"/>
      <c r="HUR598" s="394"/>
      <c r="HUS598" s="394"/>
      <c r="HUT598" s="394"/>
      <c r="HUU598" s="394"/>
      <c r="HUV598" s="394"/>
      <c r="HUW598" s="394"/>
      <c r="HUX598" s="394"/>
      <c r="HUY598" s="394"/>
      <c r="HUZ598" s="394"/>
      <c r="HVA598" s="394"/>
      <c r="HVB598" s="394"/>
      <c r="HVC598" s="394"/>
      <c r="HVD598" s="394"/>
      <c r="HVE598" s="394"/>
      <c r="HVF598" s="394"/>
      <c r="HVG598" s="394"/>
      <c r="HVH598" s="394"/>
      <c r="HVI598" s="394"/>
      <c r="HVJ598" s="394"/>
      <c r="HVK598" s="394"/>
      <c r="HVL598" s="394"/>
      <c r="HVM598" s="394"/>
      <c r="HVN598" s="394"/>
      <c r="HVO598" s="394"/>
      <c r="HVP598" s="394"/>
      <c r="HVQ598" s="394"/>
      <c r="HVR598" s="394"/>
      <c r="HVS598" s="394"/>
      <c r="HVT598" s="394"/>
      <c r="HVU598" s="394"/>
      <c r="HVV598" s="394"/>
      <c r="HVW598" s="394"/>
      <c r="HVX598" s="394"/>
      <c r="HVY598" s="394"/>
      <c r="HVZ598" s="394"/>
      <c r="HWA598" s="394"/>
      <c r="HWB598" s="394"/>
      <c r="HWC598" s="394"/>
      <c r="HWD598" s="394"/>
      <c r="HWE598" s="394"/>
      <c r="HWF598" s="394"/>
      <c r="HWG598" s="394"/>
      <c r="HWH598" s="394"/>
      <c r="HWI598" s="394"/>
      <c r="HWJ598" s="394"/>
      <c r="HWK598" s="394"/>
      <c r="HWL598" s="394"/>
      <c r="HWM598" s="394"/>
      <c r="HWN598" s="394"/>
      <c r="HWO598" s="394"/>
      <c r="HWP598" s="394"/>
      <c r="HWQ598" s="394"/>
      <c r="HWR598" s="394"/>
      <c r="HWS598" s="394"/>
      <c r="HWT598" s="394"/>
      <c r="HWU598" s="394"/>
      <c r="HWV598" s="394"/>
      <c r="HWW598" s="394"/>
      <c r="HWX598" s="394"/>
      <c r="HWY598" s="394"/>
      <c r="HWZ598" s="394"/>
      <c r="HXA598" s="394"/>
      <c r="HXB598" s="394"/>
      <c r="HXC598" s="394"/>
      <c r="HXD598" s="394"/>
      <c r="HXE598" s="394"/>
      <c r="HXF598" s="394"/>
      <c r="HXG598" s="394"/>
      <c r="HXH598" s="394"/>
      <c r="HXI598" s="394"/>
      <c r="HXJ598" s="394"/>
      <c r="HXK598" s="394"/>
      <c r="HXL598" s="394"/>
      <c r="HXM598" s="394"/>
      <c r="HXN598" s="394"/>
      <c r="HXO598" s="394"/>
      <c r="HXP598" s="394"/>
      <c r="HXQ598" s="394"/>
      <c r="HXR598" s="394"/>
      <c r="HXS598" s="394"/>
      <c r="HXT598" s="394"/>
      <c r="HXU598" s="394"/>
      <c r="HXV598" s="394"/>
      <c r="HXW598" s="394"/>
      <c r="HXX598" s="394"/>
      <c r="HXY598" s="394"/>
      <c r="HXZ598" s="394"/>
      <c r="HYA598" s="394"/>
      <c r="HYB598" s="394"/>
      <c r="HYC598" s="394"/>
      <c r="HYD598" s="394"/>
      <c r="HYE598" s="394"/>
      <c r="HYF598" s="394"/>
      <c r="HYG598" s="394"/>
      <c r="HYH598" s="394"/>
      <c r="HYI598" s="394"/>
      <c r="HYJ598" s="394"/>
      <c r="HYK598" s="394"/>
      <c r="HYL598" s="394"/>
      <c r="HYM598" s="394"/>
      <c r="HYN598" s="394"/>
      <c r="HYO598" s="394"/>
      <c r="HYP598" s="394"/>
      <c r="HYQ598" s="394"/>
      <c r="HYR598" s="394"/>
      <c r="HYS598" s="394"/>
      <c r="HYT598" s="394"/>
      <c r="HYU598" s="394"/>
      <c r="HYV598" s="394"/>
      <c r="HYW598" s="394"/>
      <c r="HYX598" s="394"/>
      <c r="HYY598" s="394"/>
      <c r="HYZ598" s="394"/>
      <c r="HZA598" s="394"/>
      <c r="HZB598" s="394"/>
      <c r="HZC598" s="394"/>
      <c r="HZD598" s="394"/>
      <c r="HZE598" s="394"/>
      <c r="HZF598" s="394"/>
      <c r="HZG598" s="394"/>
      <c r="HZH598" s="394"/>
      <c r="HZI598" s="394"/>
      <c r="HZJ598" s="394"/>
      <c r="HZK598" s="394"/>
      <c r="HZL598" s="394"/>
      <c r="HZM598" s="394"/>
      <c r="HZN598" s="394"/>
      <c r="HZO598" s="394"/>
      <c r="HZP598" s="394"/>
      <c r="HZQ598" s="394"/>
      <c r="HZR598" s="394"/>
      <c r="HZS598" s="394"/>
      <c r="HZT598" s="394"/>
      <c r="HZU598" s="394"/>
      <c r="HZV598" s="394"/>
      <c r="HZW598" s="394"/>
      <c r="HZX598" s="394"/>
      <c r="HZY598" s="394"/>
      <c r="HZZ598" s="394"/>
      <c r="IAA598" s="394"/>
      <c r="IAB598" s="394"/>
      <c r="IAC598" s="394"/>
      <c r="IAD598" s="394"/>
      <c r="IAE598" s="394"/>
      <c r="IAF598" s="394"/>
      <c r="IAG598" s="394"/>
      <c r="IAH598" s="394"/>
      <c r="IAI598" s="394"/>
      <c r="IAJ598" s="394"/>
      <c r="IAK598" s="394"/>
      <c r="IAL598" s="394"/>
      <c r="IAM598" s="394"/>
      <c r="IAN598" s="394"/>
      <c r="IAO598" s="394"/>
      <c r="IAP598" s="394"/>
      <c r="IAQ598" s="394"/>
      <c r="IAR598" s="394"/>
      <c r="IAS598" s="394"/>
      <c r="IAT598" s="394"/>
      <c r="IAU598" s="394"/>
      <c r="IAV598" s="394"/>
      <c r="IAW598" s="394"/>
      <c r="IAX598" s="394"/>
      <c r="IAY598" s="394"/>
      <c r="IAZ598" s="394"/>
      <c r="IBA598" s="394"/>
      <c r="IBB598" s="394"/>
      <c r="IBC598" s="394"/>
      <c r="IBD598" s="394"/>
      <c r="IBE598" s="394"/>
      <c r="IBF598" s="394"/>
      <c r="IBG598" s="394"/>
      <c r="IBH598" s="394"/>
      <c r="IBI598" s="394"/>
      <c r="IBJ598" s="394"/>
      <c r="IBK598" s="394"/>
      <c r="IBL598" s="394"/>
      <c r="IBM598" s="394"/>
      <c r="IBN598" s="394"/>
      <c r="IBO598" s="394"/>
      <c r="IBP598" s="394"/>
      <c r="IBQ598" s="394"/>
      <c r="IBR598" s="394"/>
      <c r="IBS598" s="394"/>
      <c r="IBT598" s="394"/>
      <c r="IBU598" s="394"/>
      <c r="IBV598" s="394"/>
      <c r="IBW598" s="394"/>
      <c r="IBX598" s="394"/>
      <c r="IBY598" s="394"/>
      <c r="IBZ598" s="394"/>
      <c r="ICA598" s="394"/>
      <c r="ICB598" s="394"/>
      <c r="ICC598" s="394"/>
      <c r="ICD598" s="394"/>
      <c r="ICE598" s="394"/>
      <c r="ICF598" s="394"/>
      <c r="ICG598" s="394"/>
      <c r="ICH598" s="394"/>
      <c r="ICI598" s="394"/>
      <c r="ICJ598" s="394"/>
      <c r="ICK598" s="394"/>
      <c r="ICL598" s="394"/>
      <c r="ICM598" s="394"/>
      <c r="ICN598" s="394"/>
      <c r="ICO598" s="394"/>
      <c r="ICP598" s="394"/>
      <c r="ICQ598" s="394"/>
      <c r="ICR598" s="394"/>
      <c r="ICS598" s="394"/>
      <c r="ICT598" s="394"/>
      <c r="ICU598" s="394"/>
      <c r="ICV598" s="394"/>
      <c r="ICW598" s="394"/>
      <c r="ICX598" s="394"/>
      <c r="ICY598" s="394"/>
      <c r="ICZ598" s="394"/>
      <c r="IDA598" s="394"/>
      <c r="IDB598" s="394"/>
      <c r="IDC598" s="394"/>
      <c r="IDD598" s="394"/>
      <c r="IDE598" s="394"/>
      <c r="IDF598" s="394"/>
      <c r="IDG598" s="394"/>
      <c r="IDH598" s="394"/>
      <c r="IDI598" s="394"/>
      <c r="IDJ598" s="394"/>
      <c r="IDK598" s="394"/>
      <c r="IDL598" s="394"/>
      <c r="IDM598" s="394"/>
      <c r="IDN598" s="394"/>
      <c r="IDO598" s="394"/>
      <c r="IDP598" s="394"/>
      <c r="IDQ598" s="394"/>
      <c r="IDR598" s="394"/>
      <c r="IDS598" s="394"/>
      <c r="IDT598" s="394"/>
      <c r="IDU598" s="394"/>
      <c r="IDV598" s="394"/>
      <c r="IDW598" s="394"/>
      <c r="IDX598" s="394"/>
      <c r="IDY598" s="394"/>
      <c r="IDZ598" s="394"/>
      <c r="IEA598" s="394"/>
      <c r="IEB598" s="394"/>
      <c r="IEC598" s="394"/>
      <c r="IED598" s="394"/>
      <c r="IEE598" s="394"/>
      <c r="IEF598" s="394"/>
      <c r="IEG598" s="394"/>
      <c r="IEH598" s="394"/>
      <c r="IEI598" s="394"/>
      <c r="IEJ598" s="394"/>
      <c r="IEK598" s="394"/>
      <c r="IEL598" s="394"/>
      <c r="IEM598" s="394"/>
      <c r="IEN598" s="394"/>
      <c r="IEO598" s="394"/>
      <c r="IEP598" s="394"/>
      <c r="IEQ598" s="394"/>
      <c r="IER598" s="394"/>
      <c r="IES598" s="394"/>
      <c r="IET598" s="394"/>
      <c r="IEU598" s="394"/>
      <c r="IEV598" s="394"/>
      <c r="IEW598" s="394"/>
      <c r="IEX598" s="394"/>
      <c r="IEY598" s="394"/>
      <c r="IEZ598" s="394"/>
      <c r="IFA598" s="394"/>
      <c r="IFB598" s="394"/>
      <c r="IFC598" s="394"/>
      <c r="IFD598" s="394"/>
      <c r="IFE598" s="394"/>
      <c r="IFF598" s="394"/>
      <c r="IFG598" s="394"/>
      <c r="IFH598" s="394"/>
      <c r="IFI598" s="394"/>
      <c r="IFJ598" s="394"/>
      <c r="IFK598" s="394"/>
      <c r="IFL598" s="394"/>
      <c r="IFM598" s="394"/>
      <c r="IFN598" s="394"/>
      <c r="IFO598" s="394"/>
      <c r="IFP598" s="394"/>
      <c r="IFQ598" s="394"/>
      <c r="IFR598" s="394"/>
      <c r="IFS598" s="394"/>
      <c r="IFT598" s="394"/>
      <c r="IFU598" s="394"/>
      <c r="IFV598" s="394"/>
      <c r="IFW598" s="394"/>
      <c r="IFX598" s="394"/>
      <c r="IFY598" s="394"/>
      <c r="IFZ598" s="394"/>
      <c r="IGA598" s="394"/>
      <c r="IGB598" s="394"/>
      <c r="IGC598" s="394"/>
      <c r="IGD598" s="394"/>
      <c r="IGE598" s="394"/>
      <c r="IGF598" s="394"/>
      <c r="IGG598" s="394"/>
      <c r="IGH598" s="394"/>
      <c r="IGI598" s="394"/>
      <c r="IGJ598" s="394"/>
      <c r="IGK598" s="394"/>
      <c r="IGL598" s="394"/>
      <c r="IGM598" s="394"/>
      <c r="IGN598" s="394"/>
      <c r="IGO598" s="394"/>
      <c r="IGP598" s="394"/>
      <c r="IGQ598" s="394"/>
      <c r="IGR598" s="394"/>
      <c r="IGS598" s="394"/>
      <c r="IGT598" s="394"/>
      <c r="IGU598" s="394"/>
      <c r="IGV598" s="394"/>
      <c r="IGW598" s="394"/>
      <c r="IGX598" s="394"/>
      <c r="IGY598" s="394"/>
      <c r="IGZ598" s="394"/>
      <c r="IHA598" s="394"/>
      <c r="IHB598" s="394"/>
      <c r="IHC598" s="394"/>
      <c r="IHD598" s="394"/>
      <c r="IHE598" s="394"/>
      <c r="IHF598" s="394"/>
      <c r="IHG598" s="394"/>
      <c r="IHH598" s="394"/>
      <c r="IHI598" s="394"/>
      <c r="IHJ598" s="394"/>
      <c r="IHK598" s="394"/>
      <c r="IHL598" s="394"/>
      <c r="IHM598" s="394"/>
      <c r="IHN598" s="394"/>
      <c r="IHO598" s="394"/>
      <c r="IHP598" s="394"/>
      <c r="IHQ598" s="394"/>
      <c r="IHR598" s="394"/>
      <c r="IHS598" s="394"/>
      <c r="IHT598" s="394"/>
      <c r="IHU598" s="394"/>
      <c r="IHV598" s="394"/>
      <c r="IHW598" s="394"/>
      <c r="IHX598" s="394"/>
      <c r="IHY598" s="394"/>
      <c r="IHZ598" s="394"/>
      <c r="IIA598" s="394"/>
      <c r="IIB598" s="394"/>
      <c r="IIC598" s="394"/>
      <c r="IID598" s="394"/>
      <c r="IIE598" s="394"/>
      <c r="IIF598" s="394"/>
      <c r="IIG598" s="394"/>
      <c r="IIH598" s="394"/>
      <c r="III598" s="394"/>
      <c r="IIJ598" s="394"/>
      <c r="IIK598" s="394"/>
      <c r="IIL598" s="394"/>
      <c r="IIM598" s="394"/>
      <c r="IIN598" s="394"/>
      <c r="IIO598" s="394"/>
      <c r="IIP598" s="394"/>
      <c r="IIQ598" s="394"/>
      <c r="IIR598" s="394"/>
      <c r="IIS598" s="394"/>
      <c r="IIT598" s="394"/>
      <c r="IIU598" s="394"/>
      <c r="IIV598" s="394"/>
      <c r="IIW598" s="394"/>
      <c r="IIX598" s="394"/>
      <c r="IIY598" s="394"/>
      <c r="IIZ598" s="394"/>
      <c r="IJA598" s="394"/>
      <c r="IJB598" s="394"/>
      <c r="IJC598" s="394"/>
      <c r="IJD598" s="394"/>
      <c r="IJE598" s="394"/>
      <c r="IJF598" s="394"/>
      <c r="IJG598" s="394"/>
      <c r="IJH598" s="394"/>
      <c r="IJI598" s="394"/>
      <c r="IJJ598" s="394"/>
      <c r="IJK598" s="394"/>
      <c r="IJL598" s="394"/>
      <c r="IJM598" s="394"/>
      <c r="IJN598" s="394"/>
      <c r="IJO598" s="394"/>
      <c r="IJP598" s="394"/>
      <c r="IJQ598" s="394"/>
      <c r="IJR598" s="394"/>
      <c r="IJS598" s="394"/>
      <c r="IJT598" s="394"/>
      <c r="IJU598" s="394"/>
      <c r="IJV598" s="394"/>
      <c r="IJW598" s="394"/>
      <c r="IJX598" s="394"/>
      <c r="IJY598" s="394"/>
      <c r="IJZ598" s="394"/>
      <c r="IKA598" s="394"/>
      <c r="IKB598" s="394"/>
      <c r="IKC598" s="394"/>
      <c r="IKD598" s="394"/>
      <c r="IKE598" s="394"/>
      <c r="IKF598" s="394"/>
      <c r="IKG598" s="394"/>
      <c r="IKH598" s="394"/>
      <c r="IKI598" s="394"/>
      <c r="IKJ598" s="394"/>
      <c r="IKK598" s="394"/>
      <c r="IKL598" s="394"/>
      <c r="IKM598" s="394"/>
      <c r="IKN598" s="394"/>
      <c r="IKO598" s="394"/>
      <c r="IKP598" s="394"/>
      <c r="IKQ598" s="394"/>
      <c r="IKR598" s="394"/>
      <c r="IKS598" s="394"/>
      <c r="IKT598" s="394"/>
      <c r="IKU598" s="394"/>
      <c r="IKV598" s="394"/>
      <c r="IKW598" s="394"/>
      <c r="IKX598" s="394"/>
      <c r="IKY598" s="394"/>
      <c r="IKZ598" s="394"/>
      <c r="ILA598" s="394"/>
      <c r="ILB598" s="394"/>
      <c r="ILC598" s="394"/>
      <c r="ILD598" s="394"/>
      <c r="ILE598" s="394"/>
      <c r="ILF598" s="394"/>
      <c r="ILG598" s="394"/>
      <c r="ILH598" s="394"/>
      <c r="ILI598" s="394"/>
      <c r="ILJ598" s="394"/>
      <c r="ILK598" s="394"/>
      <c r="ILL598" s="394"/>
      <c r="ILM598" s="394"/>
      <c r="ILN598" s="394"/>
      <c r="ILO598" s="394"/>
      <c r="ILP598" s="394"/>
      <c r="ILQ598" s="394"/>
      <c r="ILR598" s="394"/>
      <c r="ILS598" s="394"/>
      <c r="ILT598" s="394"/>
      <c r="ILU598" s="394"/>
      <c r="ILV598" s="394"/>
      <c r="ILW598" s="394"/>
      <c r="ILX598" s="394"/>
      <c r="ILY598" s="394"/>
      <c r="ILZ598" s="394"/>
      <c r="IMA598" s="394"/>
      <c r="IMB598" s="394"/>
      <c r="IMC598" s="394"/>
      <c r="IMD598" s="394"/>
      <c r="IME598" s="394"/>
      <c r="IMF598" s="394"/>
      <c r="IMG598" s="394"/>
      <c r="IMH598" s="394"/>
      <c r="IMI598" s="394"/>
      <c r="IMJ598" s="394"/>
      <c r="IMK598" s="394"/>
      <c r="IML598" s="394"/>
      <c r="IMM598" s="394"/>
      <c r="IMN598" s="394"/>
      <c r="IMO598" s="394"/>
      <c r="IMP598" s="394"/>
      <c r="IMQ598" s="394"/>
      <c r="IMR598" s="394"/>
      <c r="IMS598" s="394"/>
      <c r="IMT598" s="394"/>
      <c r="IMU598" s="394"/>
      <c r="IMV598" s="394"/>
      <c r="IMW598" s="394"/>
      <c r="IMX598" s="394"/>
      <c r="IMY598" s="394"/>
      <c r="IMZ598" s="394"/>
      <c r="INA598" s="394"/>
      <c r="INB598" s="394"/>
      <c r="INC598" s="394"/>
      <c r="IND598" s="394"/>
      <c r="INE598" s="394"/>
      <c r="INF598" s="394"/>
      <c r="ING598" s="394"/>
      <c r="INH598" s="394"/>
      <c r="INI598" s="394"/>
      <c r="INJ598" s="394"/>
      <c r="INK598" s="394"/>
      <c r="INL598" s="394"/>
      <c r="INM598" s="394"/>
      <c r="INN598" s="394"/>
      <c r="INO598" s="394"/>
      <c r="INP598" s="394"/>
      <c r="INQ598" s="394"/>
      <c r="INR598" s="394"/>
      <c r="INS598" s="394"/>
      <c r="INT598" s="394"/>
      <c r="INU598" s="394"/>
      <c r="INV598" s="394"/>
      <c r="INW598" s="394"/>
      <c r="INX598" s="394"/>
      <c r="INY598" s="394"/>
      <c r="INZ598" s="394"/>
      <c r="IOA598" s="394"/>
      <c r="IOB598" s="394"/>
      <c r="IOC598" s="394"/>
      <c r="IOD598" s="394"/>
      <c r="IOE598" s="394"/>
      <c r="IOF598" s="394"/>
      <c r="IOG598" s="394"/>
      <c r="IOH598" s="394"/>
      <c r="IOI598" s="394"/>
      <c r="IOJ598" s="394"/>
      <c r="IOK598" s="394"/>
      <c r="IOL598" s="394"/>
      <c r="IOM598" s="394"/>
      <c r="ION598" s="394"/>
      <c r="IOO598" s="394"/>
      <c r="IOP598" s="394"/>
      <c r="IOQ598" s="394"/>
      <c r="IOR598" s="394"/>
      <c r="IOS598" s="394"/>
      <c r="IOT598" s="394"/>
      <c r="IOU598" s="394"/>
      <c r="IOV598" s="394"/>
      <c r="IOW598" s="394"/>
      <c r="IOX598" s="394"/>
      <c r="IOY598" s="394"/>
      <c r="IOZ598" s="394"/>
      <c r="IPA598" s="394"/>
      <c r="IPB598" s="394"/>
      <c r="IPC598" s="394"/>
      <c r="IPD598" s="394"/>
      <c r="IPE598" s="394"/>
      <c r="IPF598" s="394"/>
      <c r="IPG598" s="394"/>
      <c r="IPH598" s="394"/>
      <c r="IPI598" s="394"/>
      <c r="IPJ598" s="394"/>
      <c r="IPK598" s="394"/>
      <c r="IPL598" s="394"/>
      <c r="IPM598" s="394"/>
      <c r="IPN598" s="394"/>
      <c r="IPO598" s="394"/>
      <c r="IPP598" s="394"/>
      <c r="IPQ598" s="394"/>
      <c r="IPR598" s="394"/>
      <c r="IPS598" s="394"/>
      <c r="IPT598" s="394"/>
      <c r="IPU598" s="394"/>
      <c r="IPV598" s="394"/>
      <c r="IPW598" s="394"/>
      <c r="IPX598" s="394"/>
      <c r="IPY598" s="394"/>
      <c r="IPZ598" s="394"/>
      <c r="IQA598" s="394"/>
      <c r="IQB598" s="394"/>
      <c r="IQC598" s="394"/>
      <c r="IQD598" s="394"/>
      <c r="IQE598" s="394"/>
      <c r="IQF598" s="394"/>
      <c r="IQG598" s="394"/>
      <c r="IQH598" s="394"/>
      <c r="IQI598" s="394"/>
      <c r="IQJ598" s="394"/>
      <c r="IQK598" s="394"/>
      <c r="IQL598" s="394"/>
      <c r="IQM598" s="394"/>
      <c r="IQN598" s="394"/>
      <c r="IQO598" s="394"/>
      <c r="IQP598" s="394"/>
      <c r="IQQ598" s="394"/>
      <c r="IQR598" s="394"/>
      <c r="IQS598" s="394"/>
      <c r="IQT598" s="394"/>
      <c r="IQU598" s="394"/>
      <c r="IQV598" s="394"/>
      <c r="IQW598" s="394"/>
      <c r="IQX598" s="394"/>
      <c r="IQY598" s="394"/>
      <c r="IQZ598" s="394"/>
      <c r="IRA598" s="394"/>
      <c r="IRB598" s="394"/>
      <c r="IRC598" s="394"/>
      <c r="IRD598" s="394"/>
      <c r="IRE598" s="394"/>
      <c r="IRF598" s="394"/>
      <c r="IRG598" s="394"/>
      <c r="IRH598" s="394"/>
      <c r="IRI598" s="394"/>
      <c r="IRJ598" s="394"/>
      <c r="IRK598" s="394"/>
      <c r="IRL598" s="394"/>
      <c r="IRM598" s="394"/>
      <c r="IRN598" s="394"/>
      <c r="IRO598" s="394"/>
      <c r="IRP598" s="394"/>
      <c r="IRQ598" s="394"/>
      <c r="IRR598" s="394"/>
      <c r="IRS598" s="394"/>
      <c r="IRT598" s="394"/>
      <c r="IRU598" s="394"/>
      <c r="IRV598" s="394"/>
      <c r="IRW598" s="394"/>
      <c r="IRX598" s="394"/>
      <c r="IRY598" s="394"/>
      <c r="IRZ598" s="394"/>
      <c r="ISA598" s="394"/>
      <c r="ISB598" s="394"/>
      <c r="ISC598" s="394"/>
      <c r="ISD598" s="394"/>
      <c r="ISE598" s="394"/>
      <c r="ISF598" s="394"/>
      <c r="ISG598" s="394"/>
      <c r="ISH598" s="394"/>
      <c r="ISI598" s="394"/>
      <c r="ISJ598" s="394"/>
      <c r="ISK598" s="394"/>
      <c r="ISL598" s="394"/>
      <c r="ISM598" s="394"/>
      <c r="ISN598" s="394"/>
      <c r="ISO598" s="394"/>
      <c r="ISP598" s="394"/>
      <c r="ISQ598" s="394"/>
      <c r="ISR598" s="394"/>
      <c r="ISS598" s="394"/>
      <c r="IST598" s="394"/>
      <c r="ISU598" s="394"/>
      <c r="ISV598" s="394"/>
      <c r="ISW598" s="394"/>
      <c r="ISX598" s="394"/>
      <c r="ISY598" s="394"/>
      <c r="ISZ598" s="394"/>
      <c r="ITA598" s="394"/>
      <c r="ITB598" s="394"/>
      <c r="ITC598" s="394"/>
      <c r="ITD598" s="394"/>
      <c r="ITE598" s="394"/>
      <c r="ITF598" s="394"/>
      <c r="ITG598" s="394"/>
      <c r="ITH598" s="394"/>
      <c r="ITI598" s="394"/>
      <c r="ITJ598" s="394"/>
      <c r="ITK598" s="394"/>
      <c r="ITL598" s="394"/>
      <c r="ITM598" s="394"/>
      <c r="ITN598" s="394"/>
      <c r="ITO598" s="394"/>
      <c r="ITP598" s="394"/>
      <c r="ITQ598" s="394"/>
      <c r="ITR598" s="394"/>
      <c r="ITS598" s="394"/>
      <c r="ITT598" s="394"/>
      <c r="ITU598" s="394"/>
      <c r="ITV598" s="394"/>
      <c r="ITW598" s="394"/>
      <c r="ITX598" s="394"/>
      <c r="ITY598" s="394"/>
      <c r="ITZ598" s="394"/>
      <c r="IUA598" s="394"/>
      <c r="IUB598" s="394"/>
      <c r="IUC598" s="394"/>
      <c r="IUD598" s="394"/>
      <c r="IUE598" s="394"/>
      <c r="IUF598" s="394"/>
      <c r="IUG598" s="394"/>
      <c r="IUH598" s="394"/>
      <c r="IUI598" s="394"/>
      <c r="IUJ598" s="394"/>
      <c r="IUK598" s="394"/>
      <c r="IUL598" s="394"/>
      <c r="IUM598" s="394"/>
      <c r="IUN598" s="394"/>
      <c r="IUO598" s="394"/>
      <c r="IUP598" s="394"/>
      <c r="IUQ598" s="394"/>
      <c r="IUR598" s="394"/>
      <c r="IUS598" s="394"/>
      <c r="IUT598" s="394"/>
      <c r="IUU598" s="394"/>
      <c r="IUV598" s="394"/>
      <c r="IUW598" s="394"/>
      <c r="IUX598" s="394"/>
      <c r="IUY598" s="394"/>
      <c r="IUZ598" s="394"/>
      <c r="IVA598" s="394"/>
      <c r="IVB598" s="394"/>
      <c r="IVC598" s="394"/>
      <c r="IVD598" s="394"/>
      <c r="IVE598" s="394"/>
      <c r="IVF598" s="394"/>
      <c r="IVG598" s="394"/>
      <c r="IVH598" s="394"/>
      <c r="IVI598" s="394"/>
      <c r="IVJ598" s="394"/>
      <c r="IVK598" s="394"/>
      <c r="IVL598" s="394"/>
      <c r="IVM598" s="394"/>
      <c r="IVN598" s="394"/>
      <c r="IVO598" s="394"/>
      <c r="IVP598" s="394"/>
      <c r="IVQ598" s="394"/>
      <c r="IVR598" s="394"/>
      <c r="IVS598" s="394"/>
      <c r="IVT598" s="394"/>
      <c r="IVU598" s="394"/>
      <c r="IVV598" s="394"/>
      <c r="IVW598" s="394"/>
      <c r="IVX598" s="394"/>
      <c r="IVY598" s="394"/>
      <c r="IVZ598" s="394"/>
      <c r="IWA598" s="394"/>
      <c r="IWB598" s="394"/>
      <c r="IWC598" s="394"/>
      <c r="IWD598" s="394"/>
      <c r="IWE598" s="394"/>
      <c r="IWF598" s="394"/>
      <c r="IWG598" s="394"/>
      <c r="IWH598" s="394"/>
      <c r="IWI598" s="394"/>
      <c r="IWJ598" s="394"/>
      <c r="IWK598" s="394"/>
      <c r="IWL598" s="394"/>
      <c r="IWM598" s="394"/>
      <c r="IWN598" s="394"/>
      <c r="IWO598" s="394"/>
      <c r="IWP598" s="394"/>
      <c r="IWQ598" s="394"/>
      <c r="IWR598" s="394"/>
      <c r="IWS598" s="394"/>
      <c r="IWT598" s="394"/>
      <c r="IWU598" s="394"/>
      <c r="IWV598" s="394"/>
      <c r="IWW598" s="394"/>
      <c r="IWX598" s="394"/>
      <c r="IWY598" s="394"/>
      <c r="IWZ598" s="394"/>
      <c r="IXA598" s="394"/>
      <c r="IXB598" s="394"/>
      <c r="IXC598" s="394"/>
      <c r="IXD598" s="394"/>
      <c r="IXE598" s="394"/>
      <c r="IXF598" s="394"/>
      <c r="IXG598" s="394"/>
      <c r="IXH598" s="394"/>
      <c r="IXI598" s="394"/>
      <c r="IXJ598" s="394"/>
      <c r="IXK598" s="394"/>
      <c r="IXL598" s="394"/>
      <c r="IXM598" s="394"/>
      <c r="IXN598" s="394"/>
      <c r="IXO598" s="394"/>
      <c r="IXP598" s="394"/>
      <c r="IXQ598" s="394"/>
      <c r="IXR598" s="394"/>
      <c r="IXS598" s="394"/>
      <c r="IXT598" s="394"/>
      <c r="IXU598" s="394"/>
      <c r="IXV598" s="394"/>
      <c r="IXW598" s="394"/>
      <c r="IXX598" s="394"/>
      <c r="IXY598" s="394"/>
      <c r="IXZ598" s="394"/>
      <c r="IYA598" s="394"/>
      <c r="IYB598" s="394"/>
      <c r="IYC598" s="394"/>
      <c r="IYD598" s="394"/>
      <c r="IYE598" s="394"/>
      <c r="IYF598" s="394"/>
      <c r="IYG598" s="394"/>
      <c r="IYH598" s="394"/>
      <c r="IYI598" s="394"/>
      <c r="IYJ598" s="394"/>
      <c r="IYK598" s="394"/>
      <c r="IYL598" s="394"/>
      <c r="IYM598" s="394"/>
      <c r="IYN598" s="394"/>
      <c r="IYO598" s="394"/>
      <c r="IYP598" s="394"/>
      <c r="IYQ598" s="394"/>
      <c r="IYR598" s="394"/>
      <c r="IYS598" s="394"/>
      <c r="IYT598" s="394"/>
      <c r="IYU598" s="394"/>
      <c r="IYV598" s="394"/>
      <c r="IYW598" s="394"/>
      <c r="IYX598" s="394"/>
      <c r="IYY598" s="394"/>
      <c r="IYZ598" s="394"/>
      <c r="IZA598" s="394"/>
      <c r="IZB598" s="394"/>
      <c r="IZC598" s="394"/>
      <c r="IZD598" s="394"/>
      <c r="IZE598" s="394"/>
      <c r="IZF598" s="394"/>
      <c r="IZG598" s="394"/>
      <c r="IZH598" s="394"/>
      <c r="IZI598" s="394"/>
      <c r="IZJ598" s="394"/>
      <c r="IZK598" s="394"/>
      <c r="IZL598" s="394"/>
      <c r="IZM598" s="394"/>
      <c r="IZN598" s="394"/>
      <c r="IZO598" s="394"/>
      <c r="IZP598" s="394"/>
      <c r="IZQ598" s="394"/>
      <c r="IZR598" s="394"/>
      <c r="IZS598" s="394"/>
      <c r="IZT598" s="394"/>
      <c r="IZU598" s="394"/>
      <c r="IZV598" s="394"/>
      <c r="IZW598" s="394"/>
      <c r="IZX598" s="394"/>
      <c r="IZY598" s="394"/>
      <c r="IZZ598" s="394"/>
      <c r="JAA598" s="394"/>
      <c r="JAB598" s="394"/>
      <c r="JAC598" s="394"/>
      <c r="JAD598" s="394"/>
      <c r="JAE598" s="394"/>
      <c r="JAF598" s="394"/>
      <c r="JAG598" s="394"/>
      <c r="JAH598" s="394"/>
      <c r="JAI598" s="394"/>
      <c r="JAJ598" s="394"/>
      <c r="JAK598" s="394"/>
      <c r="JAL598" s="394"/>
      <c r="JAM598" s="394"/>
      <c r="JAN598" s="394"/>
      <c r="JAO598" s="394"/>
      <c r="JAP598" s="394"/>
      <c r="JAQ598" s="394"/>
      <c r="JAR598" s="394"/>
      <c r="JAS598" s="394"/>
      <c r="JAT598" s="394"/>
      <c r="JAU598" s="394"/>
      <c r="JAV598" s="394"/>
      <c r="JAW598" s="394"/>
      <c r="JAX598" s="394"/>
      <c r="JAY598" s="394"/>
      <c r="JAZ598" s="394"/>
      <c r="JBA598" s="394"/>
      <c r="JBB598" s="394"/>
      <c r="JBC598" s="394"/>
      <c r="JBD598" s="394"/>
      <c r="JBE598" s="394"/>
      <c r="JBF598" s="394"/>
      <c r="JBG598" s="394"/>
      <c r="JBH598" s="394"/>
      <c r="JBI598" s="394"/>
      <c r="JBJ598" s="394"/>
      <c r="JBK598" s="394"/>
      <c r="JBL598" s="394"/>
      <c r="JBM598" s="394"/>
      <c r="JBN598" s="394"/>
      <c r="JBO598" s="394"/>
      <c r="JBP598" s="394"/>
      <c r="JBQ598" s="394"/>
      <c r="JBR598" s="394"/>
      <c r="JBS598" s="394"/>
      <c r="JBT598" s="394"/>
      <c r="JBU598" s="394"/>
      <c r="JBV598" s="394"/>
      <c r="JBW598" s="394"/>
      <c r="JBX598" s="394"/>
      <c r="JBY598" s="394"/>
      <c r="JBZ598" s="394"/>
      <c r="JCA598" s="394"/>
      <c r="JCB598" s="394"/>
      <c r="JCC598" s="394"/>
      <c r="JCD598" s="394"/>
      <c r="JCE598" s="394"/>
      <c r="JCF598" s="394"/>
      <c r="JCG598" s="394"/>
      <c r="JCH598" s="394"/>
      <c r="JCI598" s="394"/>
      <c r="JCJ598" s="394"/>
      <c r="JCK598" s="394"/>
      <c r="JCL598" s="394"/>
      <c r="JCM598" s="394"/>
      <c r="JCN598" s="394"/>
      <c r="JCO598" s="394"/>
      <c r="JCP598" s="394"/>
      <c r="JCQ598" s="394"/>
      <c r="JCR598" s="394"/>
      <c r="JCS598" s="394"/>
      <c r="JCT598" s="394"/>
      <c r="JCU598" s="394"/>
      <c r="JCV598" s="394"/>
      <c r="JCW598" s="394"/>
      <c r="JCX598" s="394"/>
      <c r="JCY598" s="394"/>
      <c r="JCZ598" s="394"/>
      <c r="JDA598" s="394"/>
      <c r="JDB598" s="394"/>
      <c r="JDC598" s="394"/>
      <c r="JDD598" s="394"/>
      <c r="JDE598" s="394"/>
      <c r="JDF598" s="394"/>
      <c r="JDG598" s="394"/>
      <c r="JDH598" s="394"/>
      <c r="JDI598" s="394"/>
      <c r="JDJ598" s="394"/>
      <c r="JDK598" s="394"/>
      <c r="JDL598" s="394"/>
      <c r="JDM598" s="394"/>
      <c r="JDN598" s="394"/>
      <c r="JDO598" s="394"/>
      <c r="JDP598" s="394"/>
      <c r="JDQ598" s="394"/>
      <c r="JDR598" s="394"/>
      <c r="JDS598" s="394"/>
      <c r="JDT598" s="394"/>
      <c r="JDU598" s="394"/>
      <c r="JDV598" s="394"/>
      <c r="JDW598" s="394"/>
      <c r="JDX598" s="394"/>
      <c r="JDY598" s="394"/>
      <c r="JDZ598" s="394"/>
      <c r="JEA598" s="394"/>
      <c r="JEB598" s="394"/>
      <c r="JEC598" s="394"/>
      <c r="JED598" s="394"/>
      <c r="JEE598" s="394"/>
      <c r="JEF598" s="394"/>
      <c r="JEG598" s="394"/>
      <c r="JEH598" s="394"/>
      <c r="JEI598" s="394"/>
      <c r="JEJ598" s="394"/>
      <c r="JEK598" s="394"/>
      <c r="JEL598" s="394"/>
      <c r="JEM598" s="394"/>
      <c r="JEN598" s="394"/>
      <c r="JEO598" s="394"/>
      <c r="JEP598" s="394"/>
      <c r="JEQ598" s="394"/>
      <c r="JER598" s="394"/>
      <c r="JES598" s="394"/>
      <c r="JET598" s="394"/>
      <c r="JEU598" s="394"/>
      <c r="JEV598" s="394"/>
      <c r="JEW598" s="394"/>
      <c r="JEX598" s="394"/>
      <c r="JEY598" s="394"/>
      <c r="JEZ598" s="394"/>
      <c r="JFA598" s="394"/>
      <c r="JFB598" s="394"/>
      <c r="JFC598" s="394"/>
      <c r="JFD598" s="394"/>
      <c r="JFE598" s="394"/>
      <c r="JFF598" s="394"/>
      <c r="JFG598" s="394"/>
      <c r="JFH598" s="394"/>
      <c r="JFI598" s="394"/>
      <c r="JFJ598" s="394"/>
      <c r="JFK598" s="394"/>
      <c r="JFL598" s="394"/>
      <c r="JFM598" s="394"/>
      <c r="JFN598" s="394"/>
      <c r="JFO598" s="394"/>
      <c r="JFP598" s="394"/>
      <c r="JFQ598" s="394"/>
      <c r="JFR598" s="394"/>
      <c r="JFS598" s="394"/>
      <c r="JFT598" s="394"/>
      <c r="JFU598" s="394"/>
      <c r="JFV598" s="394"/>
      <c r="JFW598" s="394"/>
      <c r="JFX598" s="394"/>
      <c r="JFY598" s="394"/>
      <c r="JFZ598" s="394"/>
      <c r="JGA598" s="394"/>
      <c r="JGB598" s="394"/>
      <c r="JGC598" s="394"/>
      <c r="JGD598" s="394"/>
      <c r="JGE598" s="394"/>
      <c r="JGF598" s="394"/>
      <c r="JGG598" s="394"/>
      <c r="JGH598" s="394"/>
      <c r="JGI598" s="394"/>
      <c r="JGJ598" s="394"/>
      <c r="JGK598" s="394"/>
      <c r="JGL598" s="394"/>
      <c r="JGM598" s="394"/>
      <c r="JGN598" s="394"/>
      <c r="JGO598" s="394"/>
      <c r="JGP598" s="394"/>
      <c r="JGQ598" s="394"/>
      <c r="JGR598" s="394"/>
      <c r="JGS598" s="394"/>
      <c r="JGT598" s="394"/>
      <c r="JGU598" s="394"/>
      <c r="JGV598" s="394"/>
      <c r="JGW598" s="394"/>
      <c r="JGX598" s="394"/>
      <c r="JGY598" s="394"/>
      <c r="JGZ598" s="394"/>
      <c r="JHA598" s="394"/>
      <c r="JHB598" s="394"/>
      <c r="JHC598" s="394"/>
      <c r="JHD598" s="394"/>
      <c r="JHE598" s="394"/>
      <c r="JHF598" s="394"/>
      <c r="JHG598" s="394"/>
      <c r="JHH598" s="394"/>
      <c r="JHI598" s="394"/>
      <c r="JHJ598" s="394"/>
      <c r="JHK598" s="394"/>
      <c r="JHL598" s="394"/>
      <c r="JHM598" s="394"/>
      <c r="JHN598" s="394"/>
      <c r="JHO598" s="394"/>
      <c r="JHP598" s="394"/>
      <c r="JHQ598" s="394"/>
      <c r="JHR598" s="394"/>
      <c r="JHS598" s="394"/>
      <c r="JHT598" s="394"/>
      <c r="JHU598" s="394"/>
      <c r="JHV598" s="394"/>
      <c r="JHW598" s="394"/>
      <c r="JHX598" s="394"/>
      <c r="JHY598" s="394"/>
      <c r="JHZ598" s="394"/>
      <c r="JIA598" s="394"/>
      <c r="JIB598" s="394"/>
      <c r="JIC598" s="394"/>
      <c r="JID598" s="394"/>
      <c r="JIE598" s="394"/>
      <c r="JIF598" s="394"/>
      <c r="JIG598" s="394"/>
      <c r="JIH598" s="394"/>
      <c r="JII598" s="394"/>
      <c r="JIJ598" s="394"/>
      <c r="JIK598" s="394"/>
      <c r="JIL598" s="394"/>
      <c r="JIM598" s="394"/>
      <c r="JIN598" s="394"/>
      <c r="JIO598" s="394"/>
      <c r="JIP598" s="394"/>
      <c r="JIQ598" s="394"/>
      <c r="JIR598" s="394"/>
      <c r="JIS598" s="394"/>
      <c r="JIT598" s="394"/>
      <c r="JIU598" s="394"/>
      <c r="JIV598" s="394"/>
      <c r="JIW598" s="394"/>
      <c r="JIX598" s="394"/>
      <c r="JIY598" s="394"/>
      <c r="JIZ598" s="394"/>
      <c r="JJA598" s="394"/>
      <c r="JJB598" s="394"/>
      <c r="JJC598" s="394"/>
      <c r="JJD598" s="394"/>
      <c r="JJE598" s="394"/>
      <c r="JJF598" s="394"/>
      <c r="JJG598" s="394"/>
      <c r="JJH598" s="394"/>
      <c r="JJI598" s="394"/>
      <c r="JJJ598" s="394"/>
      <c r="JJK598" s="394"/>
      <c r="JJL598" s="394"/>
      <c r="JJM598" s="394"/>
      <c r="JJN598" s="394"/>
      <c r="JJO598" s="394"/>
      <c r="JJP598" s="394"/>
      <c r="JJQ598" s="394"/>
      <c r="JJR598" s="394"/>
      <c r="JJS598" s="394"/>
      <c r="JJT598" s="394"/>
      <c r="JJU598" s="394"/>
      <c r="JJV598" s="394"/>
      <c r="JJW598" s="394"/>
      <c r="JJX598" s="394"/>
      <c r="JJY598" s="394"/>
      <c r="JJZ598" s="394"/>
      <c r="JKA598" s="394"/>
      <c r="JKB598" s="394"/>
      <c r="JKC598" s="394"/>
      <c r="JKD598" s="394"/>
      <c r="JKE598" s="394"/>
      <c r="JKF598" s="394"/>
      <c r="JKG598" s="394"/>
      <c r="JKH598" s="394"/>
      <c r="JKI598" s="394"/>
      <c r="JKJ598" s="394"/>
      <c r="JKK598" s="394"/>
      <c r="JKL598" s="394"/>
      <c r="JKM598" s="394"/>
      <c r="JKN598" s="394"/>
      <c r="JKO598" s="394"/>
      <c r="JKP598" s="394"/>
      <c r="JKQ598" s="394"/>
      <c r="JKR598" s="394"/>
      <c r="JKS598" s="394"/>
      <c r="JKT598" s="394"/>
      <c r="JKU598" s="394"/>
      <c r="JKV598" s="394"/>
      <c r="JKW598" s="394"/>
      <c r="JKX598" s="394"/>
      <c r="JKY598" s="394"/>
      <c r="JKZ598" s="394"/>
      <c r="JLA598" s="394"/>
      <c r="JLB598" s="394"/>
      <c r="JLC598" s="394"/>
      <c r="JLD598" s="394"/>
      <c r="JLE598" s="394"/>
      <c r="JLF598" s="394"/>
      <c r="JLG598" s="394"/>
      <c r="JLH598" s="394"/>
      <c r="JLI598" s="394"/>
      <c r="JLJ598" s="394"/>
      <c r="JLK598" s="394"/>
      <c r="JLL598" s="394"/>
      <c r="JLM598" s="394"/>
      <c r="JLN598" s="394"/>
      <c r="JLO598" s="394"/>
      <c r="JLP598" s="394"/>
      <c r="JLQ598" s="394"/>
      <c r="JLR598" s="394"/>
      <c r="JLS598" s="394"/>
      <c r="JLT598" s="394"/>
      <c r="JLU598" s="394"/>
      <c r="JLV598" s="394"/>
      <c r="JLW598" s="394"/>
      <c r="JLX598" s="394"/>
      <c r="JLY598" s="394"/>
      <c r="JLZ598" s="394"/>
      <c r="JMA598" s="394"/>
      <c r="JMB598" s="394"/>
      <c r="JMC598" s="394"/>
      <c r="JMD598" s="394"/>
      <c r="JME598" s="394"/>
      <c r="JMF598" s="394"/>
      <c r="JMG598" s="394"/>
      <c r="JMH598" s="394"/>
      <c r="JMI598" s="394"/>
      <c r="JMJ598" s="394"/>
      <c r="JMK598" s="394"/>
      <c r="JML598" s="394"/>
      <c r="JMM598" s="394"/>
      <c r="JMN598" s="394"/>
      <c r="JMO598" s="394"/>
      <c r="JMP598" s="394"/>
      <c r="JMQ598" s="394"/>
      <c r="JMR598" s="394"/>
      <c r="JMS598" s="394"/>
      <c r="JMT598" s="394"/>
      <c r="JMU598" s="394"/>
      <c r="JMV598" s="394"/>
      <c r="JMW598" s="394"/>
      <c r="JMX598" s="394"/>
      <c r="JMY598" s="394"/>
      <c r="JMZ598" s="394"/>
      <c r="JNA598" s="394"/>
      <c r="JNB598" s="394"/>
      <c r="JNC598" s="394"/>
      <c r="JND598" s="394"/>
      <c r="JNE598" s="394"/>
      <c r="JNF598" s="394"/>
      <c r="JNG598" s="394"/>
      <c r="JNH598" s="394"/>
      <c r="JNI598" s="394"/>
      <c r="JNJ598" s="394"/>
      <c r="JNK598" s="394"/>
      <c r="JNL598" s="394"/>
      <c r="JNM598" s="394"/>
      <c r="JNN598" s="394"/>
      <c r="JNO598" s="394"/>
      <c r="JNP598" s="394"/>
      <c r="JNQ598" s="394"/>
      <c r="JNR598" s="394"/>
      <c r="JNS598" s="394"/>
      <c r="JNT598" s="394"/>
      <c r="JNU598" s="394"/>
      <c r="JNV598" s="394"/>
      <c r="JNW598" s="394"/>
      <c r="JNX598" s="394"/>
      <c r="JNY598" s="394"/>
      <c r="JNZ598" s="394"/>
      <c r="JOA598" s="394"/>
      <c r="JOB598" s="394"/>
      <c r="JOC598" s="394"/>
      <c r="JOD598" s="394"/>
      <c r="JOE598" s="394"/>
      <c r="JOF598" s="394"/>
      <c r="JOG598" s="394"/>
      <c r="JOH598" s="394"/>
      <c r="JOI598" s="394"/>
      <c r="JOJ598" s="394"/>
      <c r="JOK598" s="394"/>
      <c r="JOL598" s="394"/>
      <c r="JOM598" s="394"/>
      <c r="JON598" s="394"/>
      <c r="JOO598" s="394"/>
      <c r="JOP598" s="394"/>
      <c r="JOQ598" s="394"/>
      <c r="JOR598" s="394"/>
      <c r="JOS598" s="394"/>
      <c r="JOT598" s="394"/>
      <c r="JOU598" s="394"/>
      <c r="JOV598" s="394"/>
      <c r="JOW598" s="394"/>
      <c r="JOX598" s="394"/>
      <c r="JOY598" s="394"/>
      <c r="JOZ598" s="394"/>
      <c r="JPA598" s="394"/>
      <c r="JPB598" s="394"/>
      <c r="JPC598" s="394"/>
      <c r="JPD598" s="394"/>
      <c r="JPE598" s="394"/>
      <c r="JPF598" s="394"/>
      <c r="JPG598" s="394"/>
      <c r="JPH598" s="394"/>
      <c r="JPI598" s="394"/>
      <c r="JPJ598" s="394"/>
      <c r="JPK598" s="394"/>
      <c r="JPL598" s="394"/>
      <c r="JPM598" s="394"/>
      <c r="JPN598" s="394"/>
      <c r="JPO598" s="394"/>
      <c r="JPP598" s="394"/>
      <c r="JPQ598" s="394"/>
      <c r="JPR598" s="394"/>
      <c r="JPS598" s="394"/>
      <c r="JPT598" s="394"/>
      <c r="JPU598" s="394"/>
      <c r="JPV598" s="394"/>
      <c r="JPW598" s="394"/>
      <c r="JPX598" s="394"/>
      <c r="JPY598" s="394"/>
      <c r="JPZ598" s="394"/>
      <c r="JQA598" s="394"/>
      <c r="JQB598" s="394"/>
      <c r="JQC598" s="394"/>
      <c r="JQD598" s="394"/>
      <c r="JQE598" s="394"/>
      <c r="JQF598" s="394"/>
      <c r="JQG598" s="394"/>
      <c r="JQH598" s="394"/>
      <c r="JQI598" s="394"/>
      <c r="JQJ598" s="394"/>
      <c r="JQK598" s="394"/>
      <c r="JQL598" s="394"/>
      <c r="JQM598" s="394"/>
      <c r="JQN598" s="394"/>
      <c r="JQO598" s="394"/>
      <c r="JQP598" s="394"/>
      <c r="JQQ598" s="394"/>
      <c r="JQR598" s="394"/>
      <c r="JQS598" s="394"/>
      <c r="JQT598" s="394"/>
      <c r="JQU598" s="394"/>
      <c r="JQV598" s="394"/>
      <c r="JQW598" s="394"/>
      <c r="JQX598" s="394"/>
      <c r="JQY598" s="394"/>
      <c r="JQZ598" s="394"/>
      <c r="JRA598" s="394"/>
      <c r="JRB598" s="394"/>
      <c r="JRC598" s="394"/>
      <c r="JRD598" s="394"/>
      <c r="JRE598" s="394"/>
      <c r="JRF598" s="394"/>
      <c r="JRG598" s="394"/>
      <c r="JRH598" s="394"/>
      <c r="JRI598" s="394"/>
      <c r="JRJ598" s="394"/>
      <c r="JRK598" s="394"/>
      <c r="JRL598" s="394"/>
      <c r="JRM598" s="394"/>
      <c r="JRN598" s="394"/>
      <c r="JRO598" s="394"/>
      <c r="JRP598" s="394"/>
      <c r="JRQ598" s="394"/>
      <c r="JRR598" s="394"/>
      <c r="JRS598" s="394"/>
      <c r="JRT598" s="394"/>
      <c r="JRU598" s="394"/>
      <c r="JRV598" s="394"/>
      <c r="JRW598" s="394"/>
      <c r="JRX598" s="394"/>
      <c r="JRY598" s="394"/>
      <c r="JRZ598" s="394"/>
      <c r="JSA598" s="394"/>
      <c r="JSB598" s="394"/>
      <c r="JSC598" s="394"/>
      <c r="JSD598" s="394"/>
      <c r="JSE598" s="394"/>
      <c r="JSF598" s="394"/>
      <c r="JSG598" s="394"/>
      <c r="JSH598" s="394"/>
      <c r="JSI598" s="394"/>
      <c r="JSJ598" s="394"/>
      <c r="JSK598" s="394"/>
      <c r="JSL598" s="394"/>
      <c r="JSM598" s="394"/>
      <c r="JSN598" s="394"/>
      <c r="JSO598" s="394"/>
      <c r="JSP598" s="394"/>
      <c r="JSQ598" s="394"/>
      <c r="JSR598" s="394"/>
      <c r="JSS598" s="394"/>
      <c r="JST598" s="394"/>
      <c r="JSU598" s="394"/>
      <c r="JSV598" s="394"/>
      <c r="JSW598" s="394"/>
      <c r="JSX598" s="394"/>
      <c r="JSY598" s="394"/>
      <c r="JSZ598" s="394"/>
      <c r="JTA598" s="394"/>
      <c r="JTB598" s="394"/>
      <c r="JTC598" s="394"/>
      <c r="JTD598" s="394"/>
      <c r="JTE598" s="394"/>
      <c r="JTF598" s="394"/>
      <c r="JTG598" s="394"/>
      <c r="JTH598" s="394"/>
      <c r="JTI598" s="394"/>
      <c r="JTJ598" s="394"/>
      <c r="JTK598" s="394"/>
      <c r="JTL598" s="394"/>
      <c r="JTM598" s="394"/>
      <c r="JTN598" s="394"/>
      <c r="JTO598" s="394"/>
      <c r="JTP598" s="394"/>
      <c r="JTQ598" s="394"/>
      <c r="JTR598" s="394"/>
      <c r="JTS598" s="394"/>
      <c r="JTT598" s="394"/>
      <c r="JTU598" s="394"/>
      <c r="JTV598" s="394"/>
      <c r="JTW598" s="394"/>
      <c r="JTX598" s="394"/>
      <c r="JTY598" s="394"/>
      <c r="JTZ598" s="394"/>
      <c r="JUA598" s="394"/>
      <c r="JUB598" s="394"/>
      <c r="JUC598" s="394"/>
      <c r="JUD598" s="394"/>
      <c r="JUE598" s="394"/>
      <c r="JUF598" s="394"/>
      <c r="JUG598" s="394"/>
      <c r="JUH598" s="394"/>
      <c r="JUI598" s="394"/>
      <c r="JUJ598" s="394"/>
      <c r="JUK598" s="394"/>
      <c r="JUL598" s="394"/>
      <c r="JUM598" s="394"/>
      <c r="JUN598" s="394"/>
      <c r="JUO598" s="394"/>
      <c r="JUP598" s="394"/>
      <c r="JUQ598" s="394"/>
      <c r="JUR598" s="394"/>
      <c r="JUS598" s="394"/>
      <c r="JUT598" s="394"/>
      <c r="JUU598" s="394"/>
      <c r="JUV598" s="394"/>
      <c r="JUW598" s="394"/>
      <c r="JUX598" s="394"/>
      <c r="JUY598" s="394"/>
      <c r="JUZ598" s="394"/>
      <c r="JVA598" s="394"/>
      <c r="JVB598" s="394"/>
      <c r="JVC598" s="394"/>
      <c r="JVD598" s="394"/>
      <c r="JVE598" s="394"/>
      <c r="JVF598" s="394"/>
      <c r="JVG598" s="394"/>
      <c r="JVH598" s="394"/>
      <c r="JVI598" s="394"/>
      <c r="JVJ598" s="394"/>
      <c r="JVK598" s="394"/>
      <c r="JVL598" s="394"/>
      <c r="JVM598" s="394"/>
      <c r="JVN598" s="394"/>
      <c r="JVO598" s="394"/>
      <c r="JVP598" s="394"/>
      <c r="JVQ598" s="394"/>
      <c r="JVR598" s="394"/>
      <c r="JVS598" s="394"/>
      <c r="JVT598" s="394"/>
      <c r="JVU598" s="394"/>
      <c r="JVV598" s="394"/>
      <c r="JVW598" s="394"/>
      <c r="JVX598" s="394"/>
      <c r="JVY598" s="394"/>
      <c r="JVZ598" s="394"/>
      <c r="JWA598" s="394"/>
      <c r="JWB598" s="394"/>
      <c r="JWC598" s="394"/>
      <c r="JWD598" s="394"/>
      <c r="JWE598" s="394"/>
      <c r="JWF598" s="394"/>
      <c r="JWG598" s="394"/>
      <c r="JWH598" s="394"/>
      <c r="JWI598" s="394"/>
      <c r="JWJ598" s="394"/>
      <c r="JWK598" s="394"/>
      <c r="JWL598" s="394"/>
      <c r="JWM598" s="394"/>
      <c r="JWN598" s="394"/>
      <c r="JWO598" s="394"/>
      <c r="JWP598" s="394"/>
      <c r="JWQ598" s="394"/>
      <c r="JWR598" s="394"/>
      <c r="JWS598" s="394"/>
      <c r="JWT598" s="394"/>
      <c r="JWU598" s="394"/>
      <c r="JWV598" s="394"/>
      <c r="JWW598" s="394"/>
      <c r="JWX598" s="394"/>
      <c r="JWY598" s="394"/>
      <c r="JWZ598" s="394"/>
      <c r="JXA598" s="394"/>
      <c r="JXB598" s="394"/>
      <c r="JXC598" s="394"/>
      <c r="JXD598" s="394"/>
      <c r="JXE598" s="394"/>
      <c r="JXF598" s="394"/>
      <c r="JXG598" s="394"/>
      <c r="JXH598" s="394"/>
      <c r="JXI598" s="394"/>
      <c r="JXJ598" s="394"/>
      <c r="JXK598" s="394"/>
      <c r="JXL598" s="394"/>
      <c r="JXM598" s="394"/>
      <c r="JXN598" s="394"/>
      <c r="JXO598" s="394"/>
      <c r="JXP598" s="394"/>
      <c r="JXQ598" s="394"/>
      <c r="JXR598" s="394"/>
      <c r="JXS598" s="394"/>
      <c r="JXT598" s="394"/>
      <c r="JXU598" s="394"/>
      <c r="JXV598" s="394"/>
      <c r="JXW598" s="394"/>
      <c r="JXX598" s="394"/>
      <c r="JXY598" s="394"/>
      <c r="JXZ598" s="394"/>
      <c r="JYA598" s="394"/>
      <c r="JYB598" s="394"/>
      <c r="JYC598" s="394"/>
      <c r="JYD598" s="394"/>
      <c r="JYE598" s="394"/>
      <c r="JYF598" s="394"/>
      <c r="JYG598" s="394"/>
      <c r="JYH598" s="394"/>
      <c r="JYI598" s="394"/>
      <c r="JYJ598" s="394"/>
      <c r="JYK598" s="394"/>
      <c r="JYL598" s="394"/>
      <c r="JYM598" s="394"/>
      <c r="JYN598" s="394"/>
      <c r="JYO598" s="394"/>
      <c r="JYP598" s="394"/>
      <c r="JYQ598" s="394"/>
      <c r="JYR598" s="394"/>
      <c r="JYS598" s="394"/>
      <c r="JYT598" s="394"/>
      <c r="JYU598" s="394"/>
      <c r="JYV598" s="394"/>
      <c r="JYW598" s="394"/>
      <c r="JYX598" s="394"/>
      <c r="JYY598" s="394"/>
      <c r="JYZ598" s="394"/>
      <c r="JZA598" s="394"/>
      <c r="JZB598" s="394"/>
      <c r="JZC598" s="394"/>
      <c r="JZD598" s="394"/>
      <c r="JZE598" s="394"/>
      <c r="JZF598" s="394"/>
      <c r="JZG598" s="394"/>
      <c r="JZH598" s="394"/>
      <c r="JZI598" s="394"/>
      <c r="JZJ598" s="394"/>
      <c r="JZK598" s="394"/>
      <c r="JZL598" s="394"/>
      <c r="JZM598" s="394"/>
      <c r="JZN598" s="394"/>
      <c r="JZO598" s="394"/>
      <c r="JZP598" s="394"/>
      <c r="JZQ598" s="394"/>
      <c r="JZR598" s="394"/>
      <c r="JZS598" s="394"/>
      <c r="JZT598" s="394"/>
      <c r="JZU598" s="394"/>
      <c r="JZV598" s="394"/>
      <c r="JZW598" s="394"/>
      <c r="JZX598" s="394"/>
      <c r="JZY598" s="394"/>
      <c r="JZZ598" s="394"/>
      <c r="KAA598" s="394"/>
      <c r="KAB598" s="394"/>
      <c r="KAC598" s="394"/>
      <c r="KAD598" s="394"/>
      <c r="KAE598" s="394"/>
      <c r="KAF598" s="394"/>
      <c r="KAG598" s="394"/>
      <c r="KAH598" s="394"/>
      <c r="KAI598" s="394"/>
      <c r="KAJ598" s="394"/>
      <c r="KAK598" s="394"/>
      <c r="KAL598" s="394"/>
      <c r="KAM598" s="394"/>
      <c r="KAN598" s="394"/>
      <c r="KAO598" s="394"/>
      <c r="KAP598" s="394"/>
      <c r="KAQ598" s="394"/>
      <c r="KAR598" s="394"/>
      <c r="KAS598" s="394"/>
      <c r="KAT598" s="394"/>
      <c r="KAU598" s="394"/>
      <c r="KAV598" s="394"/>
      <c r="KAW598" s="394"/>
      <c r="KAX598" s="394"/>
      <c r="KAY598" s="394"/>
      <c r="KAZ598" s="394"/>
      <c r="KBA598" s="394"/>
      <c r="KBB598" s="394"/>
      <c r="KBC598" s="394"/>
      <c r="KBD598" s="394"/>
      <c r="KBE598" s="394"/>
      <c r="KBF598" s="394"/>
      <c r="KBG598" s="394"/>
      <c r="KBH598" s="394"/>
      <c r="KBI598" s="394"/>
      <c r="KBJ598" s="394"/>
      <c r="KBK598" s="394"/>
      <c r="KBL598" s="394"/>
      <c r="KBM598" s="394"/>
      <c r="KBN598" s="394"/>
      <c r="KBO598" s="394"/>
      <c r="KBP598" s="394"/>
      <c r="KBQ598" s="394"/>
      <c r="KBR598" s="394"/>
      <c r="KBS598" s="394"/>
      <c r="KBT598" s="394"/>
      <c r="KBU598" s="394"/>
      <c r="KBV598" s="394"/>
      <c r="KBW598" s="394"/>
      <c r="KBX598" s="394"/>
      <c r="KBY598" s="394"/>
      <c r="KBZ598" s="394"/>
      <c r="KCA598" s="394"/>
      <c r="KCB598" s="394"/>
      <c r="KCC598" s="394"/>
      <c r="KCD598" s="394"/>
      <c r="KCE598" s="394"/>
      <c r="KCF598" s="394"/>
      <c r="KCG598" s="394"/>
      <c r="KCH598" s="394"/>
      <c r="KCI598" s="394"/>
      <c r="KCJ598" s="394"/>
      <c r="KCK598" s="394"/>
      <c r="KCL598" s="394"/>
      <c r="KCM598" s="394"/>
      <c r="KCN598" s="394"/>
      <c r="KCO598" s="394"/>
      <c r="KCP598" s="394"/>
      <c r="KCQ598" s="394"/>
      <c r="KCR598" s="394"/>
      <c r="KCS598" s="394"/>
      <c r="KCT598" s="394"/>
      <c r="KCU598" s="394"/>
      <c r="KCV598" s="394"/>
      <c r="KCW598" s="394"/>
      <c r="KCX598" s="394"/>
      <c r="KCY598" s="394"/>
      <c r="KCZ598" s="394"/>
      <c r="KDA598" s="394"/>
      <c r="KDB598" s="394"/>
      <c r="KDC598" s="394"/>
      <c r="KDD598" s="394"/>
      <c r="KDE598" s="394"/>
      <c r="KDF598" s="394"/>
      <c r="KDG598" s="394"/>
      <c r="KDH598" s="394"/>
      <c r="KDI598" s="394"/>
      <c r="KDJ598" s="394"/>
      <c r="KDK598" s="394"/>
      <c r="KDL598" s="394"/>
      <c r="KDM598" s="394"/>
      <c r="KDN598" s="394"/>
      <c r="KDO598" s="394"/>
      <c r="KDP598" s="394"/>
      <c r="KDQ598" s="394"/>
      <c r="KDR598" s="394"/>
      <c r="KDS598" s="394"/>
      <c r="KDT598" s="394"/>
      <c r="KDU598" s="394"/>
      <c r="KDV598" s="394"/>
      <c r="KDW598" s="394"/>
      <c r="KDX598" s="394"/>
      <c r="KDY598" s="394"/>
      <c r="KDZ598" s="394"/>
      <c r="KEA598" s="394"/>
      <c r="KEB598" s="394"/>
      <c r="KEC598" s="394"/>
      <c r="KED598" s="394"/>
      <c r="KEE598" s="394"/>
      <c r="KEF598" s="394"/>
      <c r="KEG598" s="394"/>
      <c r="KEH598" s="394"/>
      <c r="KEI598" s="394"/>
      <c r="KEJ598" s="394"/>
      <c r="KEK598" s="394"/>
      <c r="KEL598" s="394"/>
      <c r="KEM598" s="394"/>
      <c r="KEN598" s="394"/>
      <c r="KEO598" s="394"/>
      <c r="KEP598" s="394"/>
      <c r="KEQ598" s="394"/>
      <c r="KER598" s="394"/>
      <c r="KES598" s="394"/>
      <c r="KET598" s="394"/>
      <c r="KEU598" s="394"/>
      <c r="KEV598" s="394"/>
      <c r="KEW598" s="394"/>
      <c r="KEX598" s="394"/>
      <c r="KEY598" s="394"/>
      <c r="KEZ598" s="394"/>
      <c r="KFA598" s="394"/>
      <c r="KFB598" s="394"/>
      <c r="KFC598" s="394"/>
      <c r="KFD598" s="394"/>
      <c r="KFE598" s="394"/>
      <c r="KFF598" s="394"/>
      <c r="KFG598" s="394"/>
      <c r="KFH598" s="394"/>
      <c r="KFI598" s="394"/>
      <c r="KFJ598" s="394"/>
      <c r="KFK598" s="394"/>
      <c r="KFL598" s="394"/>
      <c r="KFM598" s="394"/>
      <c r="KFN598" s="394"/>
      <c r="KFO598" s="394"/>
      <c r="KFP598" s="394"/>
      <c r="KFQ598" s="394"/>
      <c r="KFR598" s="394"/>
      <c r="KFS598" s="394"/>
      <c r="KFT598" s="394"/>
      <c r="KFU598" s="394"/>
      <c r="KFV598" s="394"/>
      <c r="KFW598" s="394"/>
      <c r="KFX598" s="394"/>
      <c r="KFY598" s="394"/>
      <c r="KFZ598" s="394"/>
      <c r="KGA598" s="394"/>
      <c r="KGB598" s="394"/>
      <c r="KGC598" s="394"/>
      <c r="KGD598" s="394"/>
      <c r="KGE598" s="394"/>
      <c r="KGF598" s="394"/>
      <c r="KGG598" s="394"/>
      <c r="KGH598" s="394"/>
      <c r="KGI598" s="394"/>
      <c r="KGJ598" s="394"/>
      <c r="KGK598" s="394"/>
      <c r="KGL598" s="394"/>
      <c r="KGM598" s="394"/>
      <c r="KGN598" s="394"/>
      <c r="KGO598" s="394"/>
      <c r="KGP598" s="394"/>
      <c r="KGQ598" s="394"/>
      <c r="KGR598" s="394"/>
      <c r="KGS598" s="394"/>
      <c r="KGT598" s="394"/>
      <c r="KGU598" s="394"/>
      <c r="KGV598" s="394"/>
      <c r="KGW598" s="394"/>
      <c r="KGX598" s="394"/>
      <c r="KGY598" s="394"/>
      <c r="KGZ598" s="394"/>
      <c r="KHA598" s="394"/>
      <c r="KHB598" s="394"/>
      <c r="KHC598" s="394"/>
      <c r="KHD598" s="394"/>
      <c r="KHE598" s="394"/>
      <c r="KHF598" s="394"/>
      <c r="KHG598" s="394"/>
      <c r="KHH598" s="394"/>
      <c r="KHI598" s="394"/>
      <c r="KHJ598" s="394"/>
      <c r="KHK598" s="394"/>
      <c r="KHL598" s="394"/>
      <c r="KHM598" s="394"/>
      <c r="KHN598" s="394"/>
      <c r="KHO598" s="394"/>
      <c r="KHP598" s="394"/>
      <c r="KHQ598" s="394"/>
      <c r="KHR598" s="394"/>
      <c r="KHS598" s="394"/>
      <c r="KHT598" s="394"/>
      <c r="KHU598" s="394"/>
      <c r="KHV598" s="394"/>
      <c r="KHW598" s="394"/>
      <c r="KHX598" s="394"/>
      <c r="KHY598" s="394"/>
      <c r="KHZ598" s="394"/>
      <c r="KIA598" s="394"/>
      <c r="KIB598" s="394"/>
      <c r="KIC598" s="394"/>
      <c r="KID598" s="394"/>
      <c r="KIE598" s="394"/>
      <c r="KIF598" s="394"/>
      <c r="KIG598" s="394"/>
      <c r="KIH598" s="394"/>
      <c r="KII598" s="394"/>
      <c r="KIJ598" s="394"/>
      <c r="KIK598" s="394"/>
      <c r="KIL598" s="394"/>
      <c r="KIM598" s="394"/>
      <c r="KIN598" s="394"/>
      <c r="KIO598" s="394"/>
      <c r="KIP598" s="394"/>
      <c r="KIQ598" s="394"/>
      <c r="KIR598" s="394"/>
      <c r="KIS598" s="394"/>
      <c r="KIT598" s="394"/>
      <c r="KIU598" s="394"/>
      <c r="KIV598" s="394"/>
      <c r="KIW598" s="394"/>
      <c r="KIX598" s="394"/>
      <c r="KIY598" s="394"/>
      <c r="KIZ598" s="394"/>
      <c r="KJA598" s="394"/>
      <c r="KJB598" s="394"/>
      <c r="KJC598" s="394"/>
      <c r="KJD598" s="394"/>
      <c r="KJE598" s="394"/>
      <c r="KJF598" s="394"/>
      <c r="KJG598" s="394"/>
      <c r="KJH598" s="394"/>
      <c r="KJI598" s="394"/>
      <c r="KJJ598" s="394"/>
      <c r="KJK598" s="394"/>
      <c r="KJL598" s="394"/>
      <c r="KJM598" s="394"/>
      <c r="KJN598" s="394"/>
      <c r="KJO598" s="394"/>
      <c r="KJP598" s="394"/>
      <c r="KJQ598" s="394"/>
      <c r="KJR598" s="394"/>
      <c r="KJS598" s="394"/>
      <c r="KJT598" s="394"/>
      <c r="KJU598" s="394"/>
      <c r="KJV598" s="394"/>
      <c r="KJW598" s="394"/>
      <c r="KJX598" s="394"/>
      <c r="KJY598" s="394"/>
      <c r="KJZ598" s="394"/>
      <c r="KKA598" s="394"/>
      <c r="KKB598" s="394"/>
      <c r="KKC598" s="394"/>
      <c r="KKD598" s="394"/>
      <c r="KKE598" s="394"/>
      <c r="KKF598" s="394"/>
      <c r="KKG598" s="394"/>
      <c r="KKH598" s="394"/>
      <c r="KKI598" s="394"/>
      <c r="KKJ598" s="394"/>
      <c r="KKK598" s="394"/>
      <c r="KKL598" s="394"/>
      <c r="KKM598" s="394"/>
      <c r="KKN598" s="394"/>
      <c r="KKO598" s="394"/>
      <c r="KKP598" s="394"/>
      <c r="KKQ598" s="394"/>
      <c r="KKR598" s="394"/>
      <c r="KKS598" s="394"/>
      <c r="KKT598" s="394"/>
      <c r="KKU598" s="394"/>
      <c r="KKV598" s="394"/>
      <c r="KKW598" s="394"/>
      <c r="KKX598" s="394"/>
      <c r="KKY598" s="394"/>
      <c r="KKZ598" s="394"/>
      <c r="KLA598" s="394"/>
      <c r="KLB598" s="394"/>
      <c r="KLC598" s="394"/>
      <c r="KLD598" s="394"/>
      <c r="KLE598" s="394"/>
      <c r="KLF598" s="394"/>
      <c r="KLG598" s="394"/>
      <c r="KLH598" s="394"/>
      <c r="KLI598" s="394"/>
      <c r="KLJ598" s="394"/>
      <c r="KLK598" s="394"/>
      <c r="KLL598" s="394"/>
      <c r="KLM598" s="394"/>
      <c r="KLN598" s="394"/>
      <c r="KLO598" s="394"/>
      <c r="KLP598" s="394"/>
      <c r="KLQ598" s="394"/>
      <c r="KLR598" s="394"/>
      <c r="KLS598" s="394"/>
      <c r="KLT598" s="394"/>
      <c r="KLU598" s="394"/>
      <c r="KLV598" s="394"/>
      <c r="KLW598" s="394"/>
      <c r="KLX598" s="394"/>
      <c r="KLY598" s="394"/>
      <c r="KLZ598" s="394"/>
      <c r="KMA598" s="394"/>
      <c r="KMB598" s="394"/>
      <c r="KMC598" s="394"/>
      <c r="KMD598" s="394"/>
      <c r="KME598" s="394"/>
      <c r="KMF598" s="394"/>
      <c r="KMG598" s="394"/>
      <c r="KMH598" s="394"/>
      <c r="KMI598" s="394"/>
      <c r="KMJ598" s="394"/>
      <c r="KMK598" s="394"/>
      <c r="KML598" s="394"/>
      <c r="KMM598" s="394"/>
      <c r="KMN598" s="394"/>
      <c r="KMO598" s="394"/>
      <c r="KMP598" s="394"/>
      <c r="KMQ598" s="394"/>
      <c r="KMR598" s="394"/>
      <c r="KMS598" s="394"/>
      <c r="KMT598" s="394"/>
      <c r="KMU598" s="394"/>
      <c r="KMV598" s="394"/>
      <c r="KMW598" s="394"/>
      <c r="KMX598" s="394"/>
      <c r="KMY598" s="394"/>
      <c r="KMZ598" s="394"/>
      <c r="KNA598" s="394"/>
      <c r="KNB598" s="394"/>
      <c r="KNC598" s="394"/>
      <c r="KND598" s="394"/>
      <c r="KNE598" s="394"/>
      <c r="KNF598" s="394"/>
      <c r="KNG598" s="394"/>
      <c r="KNH598" s="394"/>
      <c r="KNI598" s="394"/>
      <c r="KNJ598" s="394"/>
      <c r="KNK598" s="394"/>
      <c r="KNL598" s="394"/>
      <c r="KNM598" s="394"/>
      <c r="KNN598" s="394"/>
      <c r="KNO598" s="394"/>
      <c r="KNP598" s="394"/>
      <c r="KNQ598" s="394"/>
      <c r="KNR598" s="394"/>
      <c r="KNS598" s="394"/>
      <c r="KNT598" s="394"/>
      <c r="KNU598" s="394"/>
      <c r="KNV598" s="394"/>
      <c r="KNW598" s="394"/>
      <c r="KNX598" s="394"/>
      <c r="KNY598" s="394"/>
      <c r="KNZ598" s="394"/>
      <c r="KOA598" s="394"/>
      <c r="KOB598" s="394"/>
      <c r="KOC598" s="394"/>
      <c r="KOD598" s="394"/>
      <c r="KOE598" s="394"/>
      <c r="KOF598" s="394"/>
      <c r="KOG598" s="394"/>
      <c r="KOH598" s="394"/>
      <c r="KOI598" s="394"/>
      <c r="KOJ598" s="394"/>
      <c r="KOK598" s="394"/>
      <c r="KOL598" s="394"/>
      <c r="KOM598" s="394"/>
      <c r="KON598" s="394"/>
      <c r="KOO598" s="394"/>
      <c r="KOP598" s="394"/>
      <c r="KOQ598" s="394"/>
      <c r="KOR598" s="394"/>
      <c r="KOS598" s="394"/>
      <c r="KOT598" s="394"/>
      <c r="KOU598" s="394"/>
      <c r="KOV598" s="394"/>
      <c r="KOW598" s="394"/>
      <c r="KOX598" s="394"/>
      <c r="KOY598" s="394"/>
      <c r="KOZ598" s="394"/>
      <c r="KPA598" s="394"/>
      <c r="KPB598" s="394"/>
      <c r="KPC598" s="394"/>
      <c r="KPD598" s="394"/>
      <c r="KPE598" s="394"/>
      <c r="KPF598" s="394"/>
      <c r="KPG598" s="394"/>
      <c r="KPH598" s="394"/>
      <c r="KPI598" s="394"/>
      <c r="KPJ598" s="394"/>
      <c r="KPK598" s="394"/>
      <c r="KPL598" s="394"/>
      <c r="KPM598" s="394"/>
      <c r="KPN598" s="394"/>
      <c r="KPO598" s="394"/>
      <c r="KPP598" s="394"/>
      <c r="KPQ598" s="394"/>
      <c r="KPR598" s="394"/>
      <c r="KPS598" s="394"/>
      <c r="KPT598" s="394"/>
      <c r="KPU598" s="394"/>
      <c r="KPV598" s="394"/>
      <c r="KPW598" s="394"/>
      <c r="KPX598" s="394"/>
      <c r="KPY598" s="394"/>
      <c r="KPZ598" s="394"/>
      <c r="KQA598" s="394"/>
      <c r="KQB598" s="394"/>
      <c r="KQC598" s="394"/>
      <c r="KQD598" s="394"/>
      <c r="KQE598" s="394"/>
      <c r="KQF598" s="394"/>
      <c r="KQG598" s="394"/>
      <c r="KQH598" s="394"/>
      <c r="KQI598" s="394"/>
      <c r="KQJ598" s="394"/>
      <c r="KQK598" s="394"/>
      <c r="KQL598" s="394"/>
      <c r="KQM598" s="394"/>
      <c r="KQN598" s="394"/>
      <c r="KQO598" s="394"/>
      <c r="KQP598" s="394"/>
      <c r="KQQ598" s="394"/>
      <c r="KQR598" s="394"/>
      <c r="KQS598" s="394"/>
      <c r="KQT598" s="394"/>
      <c r="KQU598" s="394"/>
      <c r="KQV598" s="394"/>
      <c r="KQW598" s="394"/>
      <c r="KQX598" s="394"/>
      <c r="KQY598" s="394"/>
      <c r="KQZ598" s="394"/>
      <c r="KRA598" s="394"/>
      <c r="KRB598" s="394"/>
      <c r="KRC598" s="394"/>
      <c r="KRD598" s="394"/>
      <c r="KRE598" s="394"/>
      <c r="KRF598" s="394"/>
      <c r="KRG598" s="394"/>
      <c r="KRH598" s="394"/>
      <c r="KRI598" s="394"/>
      <c r="KRJ598" s="394"/>
      <c r="KRK598" s="394"/>
      <c r="KRL598" s="394"/>
      <c r="KRM598" s="394"/>
      <c r="KRN598" s="394"/>
      <c r="KRO598" s="394"/>
      <c r="KRP598" s="394"/>
      <c r="KRQ598" s="394"/>
      <c r="KRR598" s="394"/>
      <c r="KRS598" s="394"/>
      <c r="KRT598" s="394"/>
      <c r="KRU598" s="394"/>
      <c r="KRV598" s="394"/>
      <c r="KRW598" s="394"/>
      <c r="KRX598" s="394"/>
      <c r="KRY598" s="394"/>
      <c r="KRZ598" s="394"/>
      <c r="KSA598" s="394"/>
      <c r="KSB598" s="394"/>
      <c r="KSC598" s="394"/>
      <c r="KSD598" s="394"/>
      <c r="KSE598" s="394"/>
      <c r="KSF598" s="394"/>
      <c r="KSG598" s="394"/>
      <c r="KSH598" s="394"/>
      <c r="KSI598" s="394"/>
      <c r="KSJ598" s="394"/>
      <c r="KSK598" s="394"/>
      <c r="KSL598" s="394"/>
      <c r="KSM598" s="394"/>
      <c r="KSN598" s="394"/>
      <c r="KSO598" s="394"/>
      <c r="KSP598" s="394"/>
      <c r="KSQ598" s="394"/>
      <c r="KSR598" s="394"/>
      <c r="KSS598" s="394"/>
      <c r="KST598" s="394"/>
      <c r="KSU598" s="394"/>
      <c r="KSV598" s="394"/>
      <c r="KSW598" s="394"/>
      <c r="KSX598" s="394"/>
      <c r="KSY598" s="394"/>
      <c r="KSZ598" s="394"/>
      <c r="KTA598" s="394"/>
      <c r="KTB598" s="394"/>
      <c r="KTC598" s="394"/>
      <c r="KTD598" s="394"/>
      <c r="KTE598" s="394"/>
      <c r="KTF598" s="394"/>
      <c r="KTG598" s="394"/>
      <c r="KTH598" s="394"/>
      <c r="KTI598" s="394"/>
      <c r="KTJ598" s="394"/>
      <c r="KTK598" s="394"/>
      <c r="KTL598" s="394"/>
      <c r="KTM598" s="394"/>
      <c r="KTN598" s="394"/>
      <c r="KTO598" s="394"/>
      <c r="KTP598" s="394"/>
      <c r="KTQ598" s="394"/>
      <c r="KTR598" s="394"/>
      <c r="KTS598" s="394"/>
      <c r="KTT598" s="394"/>
      <c r="KTU598" s="394"/>
      <c r="KTV598" s="394"/>
      <c r="KTW598" s="394"/>
      <c r="KTX598" s="394"/>
      <c r="KTY598" s="394"/>
      <c r="KTZ598" s="394"/>
      <c r="KUA598" s="394"/>
      <c r="KUB598" s="394"/>
      <c r="KUC598" s="394"/>
      <c r="KUD598" s="394"/>
      <c r="KUE598" s="394"/>
      <c r="KUF598" s="394"/>
      <c r="KUG598" s="394"/>
      <c r="KUH598" s="394"/>
      <c r="KUI598" s="394"/>
      <c r="KUJ598" s="394"/>
      <c r="KUK598" s="394"/>
      <c r="KUL598" s="394"/>
      <c r="KUM598" s="394"/>
      <c r="KUN598" s="394"/>
      <c r="KUO598" s="394"/>
      <c r="KUP598" s="394"/>
      <c r="KUQ598" s="394"/>
      <c r="KUR598" s="394"/>
      <c r="KUS598" s="394"/>
      <c r="KUT598" s="394"/>
      <c r="KUU598" s="394"/>
      <c r="KUV598" s="394"/>
      <c r="KUW598" s="394"/>
      <c r="KUX598" s="394"/>
      <c r="KUY598" s="394"/>
      <c r="KUZ598" s="394"/>
      <c r="KVA598" s="394"/>
      <c r="KVB598" s="394"/>
      <c r="KVC598" s="394"/>
      <c r="KVD598" s="394"/>
      <c r="KVE598" s="394"/>
      <c r="KVF598" s="394"/>
      <c r="KVG598" s="394"/>
      <c r="KVH598" s="394"/>
      <c r="KVI598" s="394"/>
      <c r="KVJ598" s="394"/>
      <c r="KVK598" s="394"/>
      <c r="KVL598" s="394"/>
      <c r="KVM598" s="394"/>
      <c r="KVN598" s="394"/>
      <c r="KVO598" s="394"/>
      <c r="KVP598" s="394"/>
      <c r="KVQ598" s="394"/>
      <c r="KVR598" s="394"/>
      <c r="KVS598" s="394"/>
      <c r="KVT598" s="394"/>
      <c r="KVU598" s="394"/>
      <c r="KVV598" s="394"/>
      <c r="KVW598" s="394"/>
      <c r="KVX598" s="394"/>
      <c r="KVY598" s="394"/>
      <c r="KVZ598" s="394"/>
      <c r="KWA598" s="394"/>
      <c r="KWB598" s="394"/>
      <c r="KWC598" s="394"/>
      <c r="KWD598" s="394"/>
      <c r="KWE598" s="394"/>
      <c r="KWF598" s="394"/>
      <c r="KWG598" s="394"/>
      <c r="KWH598" s="394"/>
      <c r="KWI598" s="394"/>
      <c r="KWJ598" s="394"/>
      <c r="KWK598" s="394"/>
      <c r="KWL598" s="394"/>
      <c r="KWM598" s="394"/>
      <c r="KWN598" s="394"/>
      <c r="KWO598" s="394"/>
      <c r="KWP598" s="394"/>
      <c r="KWQ598" s="394"/>
      <c r="KWR598" s="394"/>
      <c r="KWS598" s="394"/>
      <c r="KWT598" s="394"/>
      <c r="KWU598" s="394"/>
      <c r="KWV598" s="394"/>
      <c r="KWW598" s="394"/>
      <c r="KWX598" s="394"/>
      <c r="KWY598" s="394"/>
      <c r="KWZ598" s="394"/>
      <c r="KXA598" s="394"/>
      <c r="KXB598" s="394"/>
      <c r="KXC598" s="394"/>
      <c r="KXD598" s="394"/>
      <c r="KXE598" s="394"/>
      <c r="KXF598" s="394"/>
      <c r="KXG598" s="394"/>
      <c r="KXH598" s="394"/>
      <c r="KXI598" s="394"/>
      <c r="KXJ598" s="394"/>
      <c r="KXK598" s="394"/>
      <c r="KXL598" s="394"/>
      <c r="KXM598" s="394"/>
      <c r="KXN598" s="394"/>
      <c r="KXO598" s="394"/>
      <c r="KXP598" s="394"/>
      <c r="KXQ598" s="394"/>
      <c r="KXR598" s="394"/>
      <c r="KXS598" s="394"/>
      <c r="KXT598" s="394"/>
      <c r="KXU598" s="394"/>
      <c r="KXV598" s="394"/>
      <c r="KXW598" s="394"/>
      <c r="KXX598" s="394"/>
      <c r="KXY598" s="394"/>
      <c r="KXZ598" s="394"/>
      <c r="KYA598" s="394"/>
      <c r="KYB598" s="394"/>
      <c r="KYC598" s="394"/>
      <c r="KYD598" s="394"/>
      <c r="KYE598" s="394"/>
      <c r="KYF598" s="394"/>
      <c r="KYG598" s="394"/>
      <c r="KYH598" s="394"/>
      <c r="KYI598" s="394"/>
      <c r="KYJ598" s="394"/>
      <c r="KYK598" s="394"/>
      <c r="KYL598" s="394"/>
      <c r="KYM598" s="394"/>
      <c r="KYN598" s="394"/>
      <c r="KYO598" s="394"/>
      <c r="KYP598" s="394"/>
      <c r="KYQ598" s="394"/>
      <c r="KYR598" s="394"/>
      <c r="KYS598" s="394"/>
      <c r="KYT598" s="394"/>
      <c r="KYU598" s="394"/>
      <c r="KYV598" s="394"/>
      <c r="KYW598" s="394"/>
      <c r="KYX598" s="394"/>
      <c r="KYY598" s="394"/>
      <c r="KYZ598" s="394"/>
      <c r="KZA598" s="394"/>
      <c r="KZB598" s="394"/>
      <c r="KZC598" s="394"/>
      <c r="KZD598" s="394"/>
      <c r="KZE598" s="394"/>
      <c r="KZF598" s="394"/>
      <c r="KZG598" s="394"/>
      <c r="KZH598" s="394"/>
      <c r="KZI598" s="394"/>
      <c r="KZJ598" s="394"/>
      <c r="KZK598" s="394"/>
      <c r="KZL598" s="394"/>
      <c r="KZM598" s="394"/>
      <c r="KZN598" s="394"/>
      <c r="KZO598" s="394"/>
      <c r="KZP598" s="394"/>
      <c r="KZQ598" s="394"/>
      <c r="KZR598" s="394"/>
      <c r="KZS598" s="394"/>
      <c r="KZT598" s="394"/>
      <c r="KZU598" s="394"/>
      <c r="KZV598" s="394"/>
      <c r="KZW598" s="394"/>
      <c r="KZX598" s="394"/>
      <c r="KZY598" s="394"/>
      <c r="KZZ598" s="394"/>
      <c r="LAA598" s="394"/>
      <c r="LAB598" s="394"/>
      <c r="LAC598" s="394"/>
      <c r="LAD598" s="394"/>
      <c r="LAE598" s="394"/>
      <c r="LAF598" s="394"/>
      <c r="LAG598" s="394"/>
      <c r="LAH598" s="394"/>
      <c r="LAI598" s="394"/>
      <c r="LAJ598" s="394"/>
      <c r="LAK598" s="394"/>
      <c r="LAL598" s="394"/>
      <c r="LAM598" s="394"/>
      <c r="LAN598" s="394"/>
      <c r="LAO598" s="394"/>
      <c r="LAP598" s="394"/>
      <c r="LAQ598" s="394"/>
      <c r="LAR598" s="394"/>
      <c r="LAS598" s="394"/>
      <c r="LAT598" s="394"/>
      <c r="LAU598" s="394"/>
      <c r="LAV598" s="394"/>
      <c r="LAW598" s="394"/>
      <c r="LAX598" s="394"/>
      <c r="LAY598" s="394"/>
      <c r="LAZ598" s="394"/>
      <c r="LBA598" s="394"/>
      <c r="LBB598" s="394"/>
      <c r="LBC598" s="394"/>
      <c r="LBD598" s="394"/>
      <c r="LBE598" s="394"/>
      <c r="LBF598" s="394"/>
      <c r="LBG598" s="394"/>
      <c r="LBH598" s="394"/>
      <c r="LBI598" s="394"/>
      <c r="LBJ598" s="394"/>
      <c r="LBK598" s="394"/>
      <c r="LBL598" s="394"/>
      <c r="LBM598" s="394"/>
      <c r="LBN598" s="394"/>
      <c r="LBO598" s="394"/>
      <c r="LBP598" s="394"/>
      <c r="LBQ598" s="394"/>
      <c r="LBR598" s="394"/>
      <c r="LBS598" s="394"/>
      <c r="LBT598" s="394"/>
      <c r="LBU598" s="394"/>
      <c r="LBV598" s="394"/>
      <c r="LBW598" s="394"/>
      <c r="LBX598" s="394"/>
      <c r="LBY598" s="394"/>
      <c r="LBZ598" s="394"/>
      <c r="LCA598" s="394"/>
      <c r="LCB598" s="394"/>
      <c r="LCC598" s="394"/>
      <c r="LCD598" s="394"/>
      <c r="LCE598" s="394"/>
      <c r="LCF598" s="394"/>
      <c r="LCG598" s="394"/>
      <c r="LCH598" s="394"/>
      <c r="LCI598" s="394"/>
      <c r="LCJ598" s="394"/>
      <c r="LCK598" s="394"/>
      <c r="LCL598" s="394"/>
      <c r="LCM598" s="394"/>
      <c r="LCN598" s="394"/>
      <c r="LCO598" s="394"/>
      <c r="LCP598" s="394"/>
      <c r="LCQ598" s="394"/>
      <c r="LCR598" s="394"/>
      <c r="LCS598" s="394"/>
      <c r="LCT598" s="394"/>
      <c r="LCU598" s="394"/>
      <c r="LCV598" s="394"/>
      <c r="LCW598" s="394"/>
      <c r="LCX598" s="394"/>
      <c r="LCY598" s="394"/>
      <c r="LCZ598" s="394"/>
      <c r="LDA598" s="394"/>
      <c r="LDB598" s="394"/>
      <c r="LDC598" s="394"/>
      <c r="LDD598" s="394"/>
      <c r="LDE598" s="394"/>
      <c r="LDF598" s="394"/>
      <c r="LDG598" s="394"/>
      <c r="LDH598" s="394"/>
      <c r="LDI598" s="394"/>
      <c r="LDJ598" s="394"/>
      <c r="LDK598" s="394"/>
      <c r="LDL598" s="394"/>
      <c r="LDM598" s="394"/>
      <c r="LDN598" s="394"/>
      <c r="LDO598" s="394"/>
      <c r="LDP598" s="394"/>
      <c r="LDQ598" s="394"/>
      <c r="LDR598" s="394"/>
      <c r="LDS598" s="394"/>
      <c r="LDT598" s="394"/>
      <c r="LDU598" s="394"/>
      <c r="LDV598" s="394"/>
      <c r="LDW598" s="394"/>
      <c r="LDX598" s="394"/>
      <c r="LDY598" s="394"/>
      <c r="LDZ598" s="394"/>
      <c r="LEA598" s="394"/>
      <c r="LEB598" s="394"/>
      <c r="LEC598" s="394"/>
      <c r="LED598" s="394"/>
      <c r="LEE598" s="394"/>
      <c r="LEF598" s="394"/>
      <c r="LEG598" s="394"/>
      <c r="LEH598" s="394"/>
      <c r="LEI598" s="394"/>
      <c r="LEJ598" s="394"/>
      <c r="LEK598" s="394"/>
      <c r="LEL598" s="394"/>
      <c r="LEM598" s="394"/>
      <c r="LEN598" s="394"/>
      <c r="LEO598" s="394"/>
      <c r="LEP598" s="394"/>
      <c r="LEQ598" s="394"/>
      <c r="LER598" s="394"/>
      <c r="LES598" s="394"/>
      <c r="LET598" s="394"/>
      <c r="LEU598" s="394"/>
      <c r="LEV598" s="394"/>
      <c r="LEW598" s="394"/>
      <c r="LEX598" s="394"/>
      <c r="LEY598" s="394"/>
      <c r="LEZ598" s="394"/>
      <c r="LFA598" s="394"/>
      <c r="LFB598" s="394"/>
      <c r="LFC598" s="394"/>
      <c r="LFD598" s="394"/>
      <c r="LFE598" s="394"/>
      <c r="LFF598" s="394"/>
      <c r="LFG598" s="394"/>
      <c r="LFH598" s="394"/>
      <c r="LFI598" s="394"/>
      <c r="LFJ598" s="394"/>
      <c r="LFK598" s="394"/>
      <c r="LFL598" s="394"/>
      <c r="LFM598" s="394"/>
      <c r="LFN598" s="394"/>
      <c r="LFO598" s="394"/>
      <c r="LFP598" s="394"/>
      <c r="LFQ598" s="394"/>
      <c r="LFR598" s="394"/>
      <c r="LFS598" s="394"/>
      <c r="LFT598" s="394"/>
      <c r="LFU598" s="394"/>
      <c r="LFV598" s="394"/>
      <c r="LFW598" s="394"/>
      <c r="LFX598" s="394"/>
      <c r="LFY598" s="394"/>
      <c r="LFZ598" s="394"/>
      <c r="LGA598" s="394"/>
      <c r="LGB598" s="394"/>
      <c r="LGC598" s="394"/>
      <c r="LGD598" s="394"/>
      <c r="LGE598" s="394"/>
      <c r="LGF598" s="394"/>
      <c r="LGG598" s="394"/>
      <c r="LGH598" s="394"/>
      <c r="LGI598" s="394"/>
      <c r="LGJ598" s="394"/>
      <c r="LGK598" s="394"/>
      <c r="LGL598" s="394"/>
      <c r="LGM598" s="394"/>
      <c r="LGN598" s="394"/>
      <c r="LGO598" s="394"/>
      <c r="LGP598" s="394"/>
      <c r="LGQ598" s="394"/>
      <c r="LGR598" s="394"/>
      <c r="LGS598" s="394"/>
      <c r="LGT598" s="394"/>
      <c r="LGU598" s="394"/>
      <c r="LGV598" s="394"/>
      <c r="LGW598" s="394"/>
      <c r="LGX598" s="394"/>
      <c r="LGY598" s="394"/>
      <c r="LGZ598" s="394"/>
      <c r="LHA598" s="394"/>
      <c r="LHB598" s="394"/>
      <c r="LHC598" s="394"/>
      <c r="LHD598" s="394"/>
      <c r="LHE598" s="394"/>
      <c r="LHF598" s="394"/>
      <c r="LHG598" s="394"/>
      <c r="LHH598" s="394"/>
      <c r="LHI598" s="394"/>
      <c r="LHJ598" s="394"/>
      <c r="LHK598" s="394"/>
      <c r="LHL598" s="394"/>
      <c r="LHM598" s="394"/>
      <c r="LHN598" s="394"/>
      <c r="LHO598" s="394"/>
      <c r="LHP598" s="394"/>
      <c r="LHQ598" s="394"/>
      <c r="LHR598" s="394"/>
      <c r="LHS598" s="394"/>
      <c r="LHT598" s="394"/>
      <c r="LHU598" s="394"/>
      <c r="LHV598" s="394"/>
      <c r="LHW598" s="394"/>
      <c r="LHX598" s="394"/>
      <c r="LHY598" s="394"/>
      <c r="LHZ598" s="394"/>
      <c r="LIA598" s="394"/>
      <c r="LIB598" s="394"/>
      <c r="LIC598" s="394"/>
      <c r="LID598" s="394"/>
      <c r="LIE598" s="394"/>
      <c r="LIF598" s="394"/>
      <c r="LIG598" s="394"/>
      <c r="LIH598" s="394"/>
      <c r="LII598" s="394"/>
      <c r="LIJ598" s="394"/>
      <c r="LIK598" s="394"/>
      <c r="LIL598" s="394"/>
      <c r="LIM598" s="394"/>
      <c r="LIN598" s="394"/>
      <c r="LIO598" s="394"/>
      <c r="LIP598" s="394"/>
      <c r="LIQ598" s="394"/>
      <c r="LIR598" s="394"/>
      <c r="LIS598" s="394"/>
      <c r="LIT598" s="394"/>
      <c r="LIU598" s="394"/>
      <c r="LIV598" s="394"/>
      <c r="LIW598" s="394"/>
      <c r="LIX598" s="394"/>
      <c r="LIY598" s="394"/>
      <c r="LIZ598" s="394"/>
      <c r="LJA598" s="394"/>
      <c r="LJB598" s="394"/>
      <c r="LJC598" s="394"/>
      <c r="LJD598" s="394"/>
      <c r="LJE598" s="394"/>
      <c r="LJF598" s="394"/>
      <c r="LJG598" s="394"/>
      <c r="LJH598" s="394"/>
      <c r="LJI598" s="394"/>
      <c r="LJJ598" s="394"/>
      <c r="LJK598" s="394"/>
      <c r="LJL598" s="394"/>
      <c r="LJM598" s="394"/>
      <c r="LJN598" s="394"/>
      <c r="LJO598" s="394"/>
      <c r="LJP598" s="394"/>
      <c r="LJQ598" s="394"/>
      <c r="LJR598" s="394"/>
      <c r="LJS598" s="394"/>
      <c r="LJT598" s="394"/>
      <c r="LJU598" s="394"/>
      <c r="LJV598" s="394"/>
      <c r="LJW598" s="394"/>
      <c r="LJX598" s="394"/>
      <c r="LJY598" s="394"/>
      <c r="LJZ598" s="394"/>
      <c r="LKA598" s="394"/>
      <c r="LKB598" s="394"/>
      <c r="LKC598" s="394"/>
      <c r="LKD598" s="394"/>
      <c r="LKE598" s="394"/>
      <c r="LKF598" s="394"/>
      <c r="LKG598" s="394"/>
      <c r="LKH598" s="394"/>
      <c r="LKI598" s="394"/>
      <c r="LKJ598" s="394"/>
      <c r="LKK598" s="394"/>
      <c r="LKL598" s="394"/>
      <c r="LKM598" s="394"/>
      <c r="LKN598" s="394"/>
      <c r="LKO598" s="394"/>
      <c r="LKP598" s="394"/>
      <c r="LKQ598" s="394"/>
      <c r="LKR598" s="394"/>
      <c r="LKS598" s="394"/>
      <c r="LKT598" s="394"/>
      <c r="LKU598" s="394"/>
      <c r="LKV598" s="394"/>
      <c r="LKW598" s="394"/>
      <c r="LKX598" s="394"/>
      <c r="LKY598" s="394"/>
      <c r="LKZ598" s="394"/>
      <c r="LLA598" s="394"/>
      <c r="LLB598" s="394"/>
      <c r="LLC598" s="394"/>
      <c r="LLD598" s="394"/>
      <c r="LLE598" s="394"/>
      <c r="LLF598" s="394"/>
      <c r="LLG598" s="394"/>
      <c r="LLH598" s="394"/>
      <c r="LLI598" s="394"/>
      <c r="LLJ598" s="394"/>
      <c r="LLK598" s="394"/>
      <c r="LLL598" s="394"/>
      <c r="LLM598" s="394"/>
      <c r="LLN598" s="394"/>
      <c r="LLO598" s="394"/>
      <c r="LLP598" s="394"/>
      <c r="LLQ598" s="394"/>
      <c r="LLR598" s="394"/>
      <c r="LLS598" s="394"/>
      <c r="LLT598" s="394"/>
      <c r="LLU598" s="394"/>
      <c r="LLV598" s="394"/>
      <c r="LLW598" s="394"/>
      <c r="LLX598" s="394"/>
      <c r="LLY598" s="394"/>
      <c r="LLZ598" s="394"/>
      <c r="LMA598" s="394"/>
      <c r="LMB598" s="394"/>
      <c r="LMC598" s="394"/>
      <c r="LMD598" s="394"/>
      <c r="LME598" s="394"/>
      <c r="LMF598" s="394"/>
      <c r="LMG598" s="394"/>
      <c r="LMH598" s="394"/>
      <c r="LMI598" s="394"/>
      <c r="LMJ598" s="394"/>
      <c r="LMK598" s="394"/>
      <c r="LML598" s="394"/>
      <c r="LMM598" s="394"/>
      <c r="LMN598" s="394"/>
      <c r="LMO598" s="394"/>
      <c r="LMP598" s="394"/>
      <c r="LMQ598" s="394"/>
      <c r="LMR598" s="394"/>
      <c r="LMS598" s="394"/>
      <c r="LMT598" s="394"/>
      <c r="LMU598" s="394"/>
      <c r="LMV598" s="394"/>
      <c r="LMW598" s="394"/>
      <c r="LMX598" s="394"/>
      <c r="LMY598" s="394"/>
      <c r="LMZ598" s="394"/>
      <c r="LNA598" s="394"/>
      <c r="LNB598" s="394"/>
      <c r="LNC598" s="394"/>
      <c r="LND598" s="394"/>
      <c r="LNE598" s="394"/>
      <c r="LNF598" s="394"/>
      <c r="LNG598" s="394"/>
      <c r="LNH598" s="394"/>
      <c r="LNI598" s="394"/>
      <c r="LNJ598" s="394"/>
      <c r="LNK598" s="394"/>
      <c r="LNL598" s="394"/>
      <c r="LNM598" s="394"/>
      <c r="LNN598" s="394"/>
      <c r="LNO598" s="394"/>
      <c r="LNP598" s="394"/>
      <c r="LNQ598" s="394"/>
      <c r="LNR598" s="394"/>
      <c r="LNS598" s="394"/>
      <c r="LNT598" s="394"/>
      <c r="LNU598" s="394"/>
      <c r="LNV598" s="394"/>
      <c r="LNW598" s="394"/>
      <c r="LNX598" s="394"/>
      <c r="LNY598" s="394"/>
      <c r="LNZ598" s="394"/>
      <c r="LOA598" s="394"/>
      <c r="LOB598" s="394"/>
      <c r="LOC598" s="394"/>
      <c r="LOD598" s="394"/>
      <c r="LOE598" s="394"/>
      <c r="LOF598" s="394"/>
      <c r="LOG598" s="394"/>
      <c r="LOH598" s="394"/>
      <c r="LOI598" s="394"/>
      <c r="LOJ598" s="394"/>
      <c r="LOK598" s="394"/>
      <c r="LOL598" s="394"/>
      <c r="LOM598" s="394"/>
      <c r="LON598" s="394"/>
      <c r="LOO598" s="394"/>
      <c r="LOP598" s="394"/>
      <c r="LOQ598" s="394"/>
      <c r="LOR598" s="394"/>
      <c r="LOS598" s="394"/>
      <c r="LOT598" s="394"/>
      <c r="LOU598" s="394"/>
      <c r="LOV598" s="394"/>
      <c r="LOW598" s="394"/>
      <c r="LOX598" s="394"/>
      <c r="LOY598" s="394"/>
      <c r="LOZ598" s="394"/>
      <c r="LPA598" s="394"/>
      <c r="LPB598" s="394"/>
      <c r="LPC598" s="394"/>
      <c r="LPD598" s="394"/>
      <c r="LPE598" s="394"/>
      <c r="LPF598" s="394"/>
      <c r="LPG598" s="394"/>
      <c r="LPH598" s="394"/>
      <c r="LPI598" s="394"/>
      <c r="LPJ598" s="394"/>
      <c r="LPK598" s="394"/>
      <c r="LPL598" s="394"/>
      <c r="LPM598" s="394"/>
      <c r="LPN598" s="394"/>
      <c r="LPO598" s="394"/>
      <c r="LPP598" s="394"/>
      <c r="LPQ598" s="394"/>
      <c r="LPR598" s="394"/>
      <c r="LPS598" s="394"/>
      <c r="LPT598" s="394"/>
      <c r="LPU598" s="394"/>
      <c r="LPV598" s="394"/>
      <c r="LPW598" s="394"/>
      <c r="LPX598" s="394"/>
      <c r="LPY598" s="394"/>
      <c r="LPZ598" s="394"/>
      <c r="LQA598" s="394"/>
      <c r="LQB598" s="394"/>
      <c r="LQC598" s="394"/>
      <c r="LQD598" s="394"/>
      <c r="LQE598" s="394"/>
      <c r="LQF598" s="394"/>
      <c r="LQG598" s="394"/>
      <c r="LQH598" s="394"/>
      <c r="LQI598" s="394"/>
      <c r="LQJ598" s="394"/>
      <c r="LQK598" s="394"/>
      <c r="LQL598" s="394"/>
      <c r="LQM598" s="394"/>
      <c r="LQN598" s="394"/>
      <c r="LQO598" s="394"/>
      <c r="LQP598" s="394"/>
      <c r="LQQ598" s="394"/>
      <c r="LQR598" s="394"/>
      <c r="LQS598" s="394"/>
      <c r="LQT598" s="394"/>
      <c r="LQU598" s="394"/>
      <c r="LQV598" s="394"/>
      <c r="LQW598" s="394"/>
      <c r="LQX598" s="394"/>
      <c r="LQY598" s="394"/>
      <c r="LQZ598" s="394"/>
      <c r="LRA598" s="394"/>
      <c r="LRB598" s="394"/>
      <c r="LRC598" s="394"/>
      <c r="LRD598" s="394"/>
      <c r="LRE598" s="394"/>
      <c r="LRF598" s="394"/>
      <c r="LRG598" s="394"/>
      <c r="LRH598" s="394"/>
      <c r="LRI598" s="394"/>
      <c r="LRJ598" s="394"/>
      <c r="LRK598" s="394"/>
      <c r="LRL598" s="394"/>
      <c r="LRM598" s="394"/>
      <c r="LRN598" s="394"/>
      <c r="LRO598" s="394"/>
      <c r="LRP598" s="394"/>
      <c r="LRQ598" s="394"/>
      <c r="LRR598" s="394"/>
      <c r="LRS598" s="394"/>
      <c r="LRT598" s="394"/>
      <c r="LRU598" s="394"/>
      <c r="LRV598" s="394"/>
      <c r="LRW598" s="394"/>
      <c r="LRX598" s="394"/>
      <c r="LRY598" s="394"/>
      <c r="LRZ598" s="394"/>
      <c r="LSA598" s="394"/>
      <c r="LSB598" s="394"/>
      <c r="LSC598" s="394"/>
      <c r="LSD598" s="394"/>
      <c r="LSE598" s="394"/>
      <c r="LSF598" s="394"/>
      <c r="LSG598" s="394"/>
      <c r="LSH598" s="394"/>
      <c r="LSI598" s="394"/>
      <c r="LSJ598" s="394"/>
      <c r="LSK598" s="394"/>
      <c r="LSL598" s="394"/>
      <c r="LSM598" s="394"/>
      <c r="LSN598" s="394"/>
      <c r="LSO598" s="394"/>
      <c r="LSP598" s="394"/>
      <c r="LSQ598" s="394"/>
      <c r="LSR598" s="394"/>
      <c r="LSS598" s="394"/>
      <c r="LST598" s="394"/>
      <c r="LSU598" s="394"/>
      <c r="LSV598" s="394"/>
      <c r="LSW598" s="394"/>
      <c r="LSX598" s="394"/>
      <c r="LSY598" s="394"/>
      <c r="LSZ598" s="394"/>
      <c r="LTA598" s="394"/>
      <c r="LTB598" s="394"/>
      <c r="LTC598" s="394"/>
      <c r="LTD598" s="394"/>
      <c r="LTE598" s="394"/>
      <c r="LTF598" s="394"/>
      <c r="LTG598" s="394"/>
      <c r="LTH598" s="394"/>
      <c r="LTI598" s="394"/>
      <c r="LTJ598" s="394"/>
      <c r="LTK598" s="394"/>
      <c r="LTL598" s="394"/>
      <c r="LTM598" s="394"/>
      <c r="LTN598" s="394"/>
      <c r="LTO598" s="394"/>
      <c r="LTP598" s="394"/>
      <c r="LTQ598" s="394"/>
      <c r="LTR598" s="394"/>
      <c r="LTS598" s="394"/>
      <c r="LTT598" s="394"/>
      <c r="LTU598" s="394"/>
      <c r="LTV598" s="394"/>
      <c r="LTW598" s="394"/>
      <c r="LTX598" s="394"/>
      <c r="LTY598" s="394"/>
      <c r="LTZ598" s="394"/>
      <c r="LUA598" s="394"/>
      <c r="LUB598" s="394"/>
      <c r="LUC598" s="394"/>
      <c r="LUD598" s="394"/>
      <c r="LUE598" s="394"/>
      <c r="LUF598" s="394"/>
      <c r="LUG598" s="394"/>
      <c r="LUH598" s="394"/>
      <c r="LUI598" s="394"/>
      <c r="LUJ598" s="394"/>
      <c r="LUK598" s="394"/>
      <c r="LUL598" s="394"/>
      <c r="LUM598" s="394"/>
      <c r="LUN598" s="394"/>
      <c r="LUO598" s="394"/>
      <c r="LUP598" s="394"/>
      <c r="LUQ598" s="394"/>
      <c r="LUR598" s="394"/>
      <c r="LUS598" s="394"/>
      <c r="LUT598" s="394"/>
      <c r="LUU598" s="394"/>
      <c r="LUV598" s="394"/>
      <c r="LUW598" s="394"/>
      <c r="LUX598" s="394"/>
      <c r="LUY598" s="394"/>
      <c r="LUZ598" s="394"/>
      <c r="LVA598" s="394"/>
      <c r="LVB598" s="394"/>
      <c r="LVC598" s="394"/>
      <c r="LVD598" s="394"/>
      <c r="LVE598" s="394"/>
      <c r="LVF598" s="394"/>
      <c r="LVG598" s="394"/>
      <c r="LVH598" s="394"/>
      <c r="LVI598" s="394"/>
      <c r="LVJ598" s="394"/>
      <c r="LVK598" s="394"/>
      <c r="LVL598" s="394"/>
      <c r="LVM598" s="394"/>
      <c r="LVN598" s="394"/>
      <c r="LVO598" s="394"/>
      <c r="LVP598" s="394"/>
      <c r="LVQ598" s="394"/>
      <c r="LVR598" s="394"/>
      <c r="LVS598" s="394"/>
      <c r="LVT598" s="394"/>
      <c r="LVU598" s="394"/>
      <c r="LVV598" s="394"/>
      <c r="LVW598" s="394"/>
      <c r="LVX598" s="394"/>
      <c r="LVY598" s="394"/>
      <c r="LVZ598" s="394"/>
      <c r="LWA598" s="394"/>
      <c r="LWB598" s="394"/>
      <c r="LWC598" s="394"/>
      <c r="LWD598" s="394"/>
      <c r="LWE598" s="394"/>
      <c r="LWF598" s="394"/>
      <c r="LWG598" s="394"/>
      <c r="LWH598" s="394"/>
      <c r="LWI598" s="394"/>
      <c r="LWJ598" s="394"/>
      <c r="LWK598" s="394"/>
      <c r="LWL598" s="394"/>
      <c r="LWM598" s="394"/>
      <c r="LWN598" s="394"/>
      <c r="LWO598" s="394"/>
      <c r="LWP598" s="394"/>
      <c r="LWQ598" s="394"/>
      <c r="LWR598" s="394"/>
      <c r="LWS598" s="394"/>
      <c r="LWT598" s="394"/>
      <c r="LWU598" s="394"/>
      <c r="LWV598" s="394"/>
      <c r="LWW598" s="394"/>
      <c r="LWX598" s="394"/>
      <c r="LWY598" s="394"/>
      <c r="LWZ598" s="394"/>
      <c r="LXA598" s="394"/>
      <c r="LXB598" s="394"/>
      <c r="LXC598" s="394"/>
      <c r="LXD598" s="394"/>
      <c r="LXE598" s="394"/>
      <c r="LXF598" s="394"/>
      <c r="LXG598" s="394"/>
      <c r="LXH598" s="394"/>
      <c r="LXI598" s="394"/>
      <c r="LXJ598" s="394"/>
      <c r="LXK598" s="394"/>
      <c r="LXL598" s="394"/>
      <c r="LXM598" s="394"/>
      <c r="LXN598" s="394"/>
      <c r="LXO598" s="394"/>
      <c r="LXP598" s="394"/>
      <c r="LXQ598" s="394"/>
      <c r="LXR598" s="394"/>
      <c r="LXS598" s="394"/>
      <c r="LXT598" s="394"/>
      <c r="LXU598" s="394"/>
      <c r="LXV598" s="394"/>
      <c r="LXW598" s="394"/>
      <c r="LXX598" s="394"/>
      <c r="LXY598" s="394"/>
      <c r="LXZ598" s="394"/>
      <c r="LYA598" s="394"/>
      <c r="LYB598" s="394"/>
      <c r="LYC598" s="394"/>
      <c r="LYD598" s="394"/>
      <c r="LYE598" s="394"/>
      <c r="LYF598" s="394"/>
      <c r="LYG598" s="394"/>
      <c r="LYH598" s="394"/>
      <c r="LYI598" s="394"/>
      <c r="LYJ598" s="394"/>
      <c r="LYK598" s="394"/>
      <c r="LYL598" s="394"/>
      <c r="LYM598" s="394"/>
      <c r="LYN598" s="394"/>
      <c r="LYO598" s="394"/>
      <c r="LYP598" s="394"/>
      <c r="LYQ598" s="394"/>
      <c r="LYR598" s="394"/>
      <c r="LYS598" s="394"/>
      <c r="LYT598" s="394"/>
      <c r="LYU598" s="394"/>
      <c r="LYV598" s="394"/>
      <c r="LYW598" s="394"/>
      <c r="LYX598" s="394"/>
      <c r="LYY598" s="394"/>
      <c r="LYZ598" s="394"/>
      <c r="LZA598" s="394"/>
      <c r="LZB598" s="394"/>
      <c r="LZC598" s="394"/>
      <c r="LZD598" s="394"/>
      <c r="LZE598" s="394"/>
      <c r="LZF598" s="394"/>
      <c r="LZG598" s="394"/>
      <c r="LZH598" s="394"/>
      <c r="LZI598" s="394"/>
      <c r="LZJ598" s="394"/>
      <c r="LZK598" s="394"/>
      <c r="LZL598" s="394"/>
      <c r="LZM598" s="394"/>
      <c r="LZN598" s="394"/>
      <c r="LZO598" s="394"/>
      <c r="LZP598" s="394"/>
      <c r="LZQ598" s="394"/>
      <c r="LZR598" s="394"/>
      <c r="LZS598" s="394"/>
      <c r="LZT598" s="394"/>
      <c r="LZU598" s="394"/>
      <c r="LZV598" s="394"/>
      <c r="LZW598" s="394"/>
      <c r="LZX598" s="394"/>
      <c r="LZY598" s="394"/>
      <c r="LZZ598" s="394"/>
      <c r="MAA598" s="394"/>
      <c r="MAB598" s="394"/>
      <c r="MAC598" s="394"/>
      <c r="MAD598" s="394"/>
      <c r="MAE598" s="394"/>
      <c r="MAF598" s="394"/>
      <c r="MAG598" s="394"/>
      <c r="MAH598" s="394"/>
      <c r="MAI598" s="394"/>
      <c r="MAJ598" s="394"/>
      <c r="MAK598" s="394"/>
      <c r="MAL598" s="394"/>
      <c r="MAM598" s="394"/>
      <c r="MAN598" s="394"/>
      <c r="MAO598" s="394"/>
      <c r="MAP598" s="394"/>
      <c r="MAQ598" s="394"/>
      <c r="MAR598" s="394"/>
      <c r="MAS598" s="394"/>
      <c r="MAT598" s="394"/>
      <c r="MAU598" s="394"/>
      <c r="MAV598" s="394"/>
      <c r="MAW598" s="394"/>
      <c r="MAX598" s="394"/>
      <c r="MAY598" s="394"/>
      <c r="MAZ598" s="394"/>
      <c r="MBA598" s="394"/>
      <c r="MBB598" s="394"/>
      <c r="MBC598" s="394"/>
      <c r="MBD598" s="394"/>
      <c r="MBE598" s="394"/>
      <c r="MBF598" s="394"/>
      <c r="MBG598" s="394"/>
      <c r="MBH598" s="394"/>
      <c r="MBI598" s="394"/>
      <c r="MBJ598" s="394"/>
      <c r="MBK598" s="394"/>
      <c r="MBL598" s="394"/>
      <c r="MBM598" s="394"/>
      <c r="MBN598" s="394"/>
      <c r="MBO598" s="394"/>
      <c r="MBP598" s="394"/>
      <c r="MBQ598" s="394"/>
      <c r="MBR598" s="394"/>
      <c r="MBS598" s="394"/>
      <c r="MBT598" s="394"/>
      <c r="MBU598" s="394"/>
      <c r="MBV598" s="394"/>
      <c r="MBW598" s="394"/>
      <c r="MBX598" s="394"/>
      <c r="MBY598" s="394"/>
      <c r="MBZ598" s="394"/>
      <c r="MCA598" s="394"/>
      <c r="MCB598" s="394"/>
      <c r="MCC598" s="394"/>
      <c r="MCD598" s="394"/>
      <c r="MCE598" s="394"/>
      <c r="MCF598" s="394"/>
      <c r="MCG598" s="394"/>
      <c r="MCH598" s="394"/>
      <c r="MCI598" s="394"/>
      <c r="MCJ598" s="394"/>
      <c r="MCK598" s="394"/>
      <c r="MCL598" s="394"/>
      <c r="MCM598" s="394"/>
      <c r="MCN598" s="394"/>
      <c r="MCO598" s="394"/>
      <c r="MCP598" s="394"/>
      <c r="MCQ598" s="394"/>
      <c r="MCR598" s="394"/>
      <c r="MCS598" s="394"/>
      <c r="MCT598" s="394"/>
      <c r="MCU598" s="394"/>
      <c r="MCV598" s="394"/>
      <c r="MCW598" s="394"/>
      <c r="MCX598" s="394"/>
      <c r="MCY598" s="394"/>
      <c r="MCZ598" s="394"/>
      <c r="MDA598" s="394"/>
      <c r="MDB598" s="394"/>
      <c r="MDC598" s="394"/>
      <c r="MDD598" s="394"/>
      <c r="MDE598" s="394"/>
      <c r="MDF598" s="394"/>
      <c r="MDG598" s="394"/>
      <c r="MDH598" s="394"/>
      <c r="MDI598" s="394"/>
      <c r="MDJ598" s="394"/>
      <c r="MDK598" s="394"/>
      <c r="MDL598" s="394"/>
      <c r="MDM598" s="394"/>
      <c r="MDN598" s="394"/>
      <c r="MDO598" s="394"/>
      <c r="MDP598" s="394"/>
      <c r="MDQ598" s="394"/>
      <c r="MDR598" s="394"/>
      <c r="MDS598" s="394"/>
      <c r="MDT598" s="394"/>
      <c r="MDU598" s="394"/>
      <c r="MDV598" s="394"/>
      <c r="MDW598" s="394"/>
      <c r="MDX598" s="394"/>
      <c r="MDY598" s="394"/>
      <c r="MDZ598" s="394"/>
      <c r="MEA598" s="394"/>
      <c r="MEB598" s="394"/>
      <c r="MEC598" s="394"/>
      <c r="MED598" s="394"/>
      <c r="MEE598" s="394"/>
      <c r="MEF598" s="394"/>
      <c r="MEG598" s="394"/>
      <c r="MEH598" s="394"/>
      <c r="MEI598" s="394"/>
      <c r="MEJ598" s="394"/>
      <c r="MEK598" s="394"/>
      <c r="MEL598" s="394"/>
      <c r="MEM598" s="394"/>
      <c r="MEN598" s="394"/>
      <c r="MEO598" s="394"/>
      <c r="MEP598" s="394"/>
      <c r="MEQ598" s="394"/>
      <c r="MER598" s="394"/>
      <c r="MES598" s="394"/>
      <c r="MET598" s="394"/>
      <c r="MEU598" s="394"/>
      <c r="MEV598" s="394"/>
      <c r="MEW598" s="394"/>
      <c r="MEX598" s="394"/>
      <c r="MEY598" s="394"/>
      <c r="MEZ598" s="394"/>
      <c r="MFA598" s="394"/>
      <c r="MFB598" s="394"/>
      <c r="MFC598" s="394"/>
      <c r="MFD598" s="394"/>
      <c r="MFE598" s="394"/>
      <c r="MFF598" s="394"/>
      <c r="MFG598" s="394"/>
      <c r="MFH598" s="394"/>
      <c r="MFI598" s="394"/>
      <c r="MFJ598" s="394"/>
      <c r="MFK598" s="394"/>
      <c r="MFL598" s="394"/>
      <c r="MFM598" s="394"/>
      <c r="MFN598" s="394"/>
      <c r="MFO598" s="394"/>
      <c r="MFP598" s="394"/>
      <c r="MFQ598" s="394"/>
      <c r="MFR598" s="394"/>
      <c r="MFS598" s="394"/>
      <c r="MFT598" s="394"/>
      <c r="MFU598" s="394"/>
      <c r="MFV598" s="394"/>
      <c r="MFW598" s="394"/>
      <c r="MFX598" s="394"/>
      <c r="MFY598" s="394"/>
      <c r="MFZ598" s="394"/>
      <c r="MGA598" s="394"/>
      <c r="MGB598" s="394"/>
      <c r="MGC598" s="394"/>
      <c r="MGD598" s="394"/>
      <c r="MGE598" s="394"/>
      <c r="MGF598" s="394"/>
      <c r="MGG598" s="394"/>
      <c r="MGH598" s="394"/>
      <c r="MGI598" s="394"/>
      <c r="MGJ598" s="394"/>
      <c r="MGK598" s="394"/>
      <c r="MGL598" s="394"/>
      <c r="MGM598" s="394"/>
      <c r="MGN598" s="394"/>
      <c r="MGO598" s="394"/>
      <c r="MGP598" s="394"/>
      <c r="MGQ598" s="394"/>
      <c r="MGR598" s="394"/>
      <c r="MGS598" s="394"/>
      <c r="MGT598" s="394"/>
      <c r="MGU598" s="394"/>
      <c r="MGV598" s="394"/>
      <c r="MGW598" s="394"/>
      <c r="MGX598" s="394"/>
      <c r="MGY598" s="394"/>
      <c r="MGZ598" s="394"/>
      <c r="MHA598" s="394"/>
      <c r="MHB598" s="394"/>
      <c r="MHC598" s="394"/>
      <c r="MHD598" s="394"/>
      <c r="MHE598" s="394"/>
      <c r="MHF598" s="394"/>
      <c r="MHG598" s="394"/>
      <c r="MHH598" s="394"/>
      <c r="MHI598" s="394"/>
      <c r="MHJ598" s="394"/>
      <c r="MHK598" s="394"/>
      <c r="MHL598" s="394"/>
      <c r="MHM598" s="394"/>
      <c r="MHN598" s="394"/>
      <c r="MHO598" s="394"/>
      <c r="MHP598" s="394"/>
      <c r="MHQ598" s="394"/>
      <c r="MHR598" s="394"/>
      <c r="MHS598" s="394"/>
      <c r="MHT598" s="394"/>
      <c r="MHU598" s="394"/>
      <c r="MHV598" s="394"/>
      <c r="MHW598" s="394"/>
      <c r="MHX598" s="394"/>
      <c r="MHY598" s="394"/>
      <c r="MHZ598" s="394"/>
      <c r="MIA598" s="394"/>
      <c r="MIB598" s="394"/>
      <c r="MIC598" s="394"/>
      <c r="MID598" s="394"/>
      <c r="MIE598" s="394"/>
      <c r="MIF598" s="394"/>
      <c r="MIG598" s="394"/>
      <c r="MIH598" s="394"/>
      <c r="MII598" s="394"/>
      <c r="MIJ598" s="394"/>
      <c r="MIK598" s="394"/>
      <c r="MIL598" s="394"/>
      <c r="MIM598" s="394"/>
      <c r="MIN598" s="394"/>
      <c r="MIO598" s="394"/>
      <c r="MIP598" s="394"/>
      <c r="MIQ598" s="394"/>
      <c r="MIR598" s="394"/>
      <c r="MIS598" s="394"/>
      <c r="MIT598" s="394"/>
      <c r="MIU598" s="394"/>
      <c r="MIV598" s="394"/>
      <c r="MIW598" s="394"/>
      <c r="MIX598" s="394"/>
      <c r="MIY598" s="394"/>
      <c r="MIZ598" s="394"/>
      <c r="MJA598" s="394"/>
      <c r="MJB598" s="394"/>
      <c r="MJC598" s="394"/>
      <c r="MJD598" s="394"/>
      <c r="MJE598" s="394"/>
      <c r="MJF598" s="394"/>
      <c r="MJG598" s="394"/>
      <c r="MJH598" s="394"/>
      <c r="MJI598" s="394"/>
      <c r="MJJ598" s="394"/>
      <c r="MJK598" s="394"/>
      <c r="MJL598" s="394"/>
      <c r="MJM598" s="394"/>
      <c r="MJN598" s="394"/>
      <c r="MJO598" s="394"/>
      <c r="MJP598" s="394"/>
      <c r="MJQ598" s="394"/>
      <c r="MJR598" s="394"/>
      <c r="MJS598" s="394"/>
      <c r="MJT598" s="394"/>
      <c r="MJU598" s="394"/>
      <c r="MJV598" s="394"/>
      <c r="MJW598" s="394"/>
      <c r="MJX598" s="394"/>
      <c r="MJY598" s="394"/>
      <c r="MJZ598" s="394"/>
      <c r="MKA598" s="394"/>
      <c r="MKB598" s="394"/>
      <c r="MKC598" s="394"/>
      <c r="MKD598" s="394"/>
      <c r="MKE598" s="394"/>
      <c r="MKF598" s="394"/>
      <c r="MKG598" s="394"/>
      <c r="MKH598" s="394"/>
      <c r="MKI598" s="394"/>
      <c r="MKJ598" s="394"/>
      <c r="MKK598" s="394"/>
      <c r="MKL598" s="394"/>
      <c r="MKM598" s="394"/>
      <c r="MKN598" s="394"/>
      <c r="MKO598" s="394"/>
      <c r="MKP598" s="394"/>
      <c r="MKQ598" s="394"/>
      <c r="MKR598" s="394"/>
      <c r="MKS598" s="394"/>
      <c r="MKT598" s="394"/>
      <c r="MKU598" s="394"/>
      <c r="MKV598" s="394"/>
      <c r="MKW598" s="394"/>
      <c r="MKX598" s="394"/>
      <c r="MKY598" s="394"/>
      <c r="MKZ598" s="394"/>
      <c r="MLA598" s="394"/>
      <c r="MLB598" s="394"/>
      <c r="MLC598" s="394"/>
      <c r="MLD598" s="394"/>
      <c r="MLE598" s="394"/>
      <c r="MLF598" s="394"/>
      <c r="MLG598" s="394"/>
      <c r="MLH598" s="394"/>
      <c r="MLI598" s="394"/>
      <c r="MLJ598" s="394"/>
      <c r="MLK598" s="394"/>
      <c r="MLL598" s="394"/>
      <c r="MLM598" s="394"/>
      <c r="MLN598" s="394"/>
      <c r="MLO598" s="394"/>
      <c r="MLP598" s="394"/>
      <c r="MLQ598" s="394"/>
      <c r="MLR598" s="394"/>
      <c r="MLS598" s="394"/>
      <c r="MLT598" s="394"/>
      <c r="MLU598" s="394"/>
      <c r="MLV598" s="394"/>
      <c r="MLW598" s="394"/>
      <c r="MLX598" s="394"/>
      <c r="MLY598" s="394"/>
      <c r="MLZ598" s="394"/>
      <c r="MMA598" s="394"/>
      <c r="MMB598" s="394"/>
      <c r="MMC598" s="394"/>
      <c r="MMD598" s="394"/>
      <c r="MME598" s="394"/>
      <c r="MMF598" s="394"/>
      <c r="MMG598" s="394"/>
      <c r="MMH598" s="394"/>
      <c r="MMI598" s="394"/>
      <c r="MMJ598" s="394"/>
      <c r="MMK598" s="394"/>
      <c r="MML598" s="394"/>
      <c r="MMM598" s="394"/>
      <c r="MMN598" s="394"/>
      <c r="MMO598" s="394"/>
      <c r="MMP598" s="394"/>
      <c r="MMQ598" s="394"/>
      <c r="MMR598" s="394"/>
      <c r="MMS598" s="394"/>
      <c r="MMT598" s="394"/>
      <c r="MMU598" s="394"/>
      <c r="MMV598" s="394"/>
      <c r="MMW598" s="394"/>
      <c r="MMX598" s="394"/>
      <c r="MMY598" s="394"/>
      <c r="MMZ598" s="394"/>
      <c r="MNA598" s="394"/>
      <c r="MNB598" s="394"/>
      <c r="MNC598" s="394"/>
      <c r="MND598" s="394"/>
      <c r="MNE598" s="394"/>
      <c r="MNF598" s="394"/>
      <c r="MNG598" s="394"/>
      <c r="MNH598" s="394"/>
      <c r="MNI598" s="394"/>
      <c r="MNJ598" s="394"/>
      <c r="MNK598" s="394"/>
      <c r="MNL598" s="394"/>
      <c r="MNM598" s="394"/>
      <c r="MNN598" s="394"/>
      <c r="MNO598" s="394"/>
      <c r="MNP598" s="394"/>
      <c r="MNQ598" s="394"/>
      <c r="MNR598" s="394"/>
      <c r="MNS598" s="394"/>
      <c r="MNT598" s="394"/>
      <c r="MNU598" s="394"/>
      <c r="MNV598" s="394"/>
      <c r="MNW598" s="394"/>
      <c r="MNX598" s="394"/>
      <c r="MNY598" s="394"/>
      <c r="MNZ598" s="394"/>
      <c r="MOA598" s="394"/>
      <c r="MOB598" s="394"/>
      <c r="MOC598" s="394"/>
      <c r="MOD598" s="394"/>
      <c r="MOE598" s="394"/>
      <c r="MOF598" s="394"/>
      <c r="MOG598" s="394"/>
      <c r="MOH598" s="394"/>
      <c r="MOI598" s="394"/>
      <c r="MOJ598" s="394"/>
      <c r="MOK598" s="394"/>
      <c r="MOL598" s="394"/>
      <c r="MOM598" s="394"/>
      <c r="MON598" s="394"/>
      <c r="MOO598" s="394"/>
      <c r="MOP598" s="394"/>
      <c r="MOQ598" s="394"/>
      <c r="MOR598" s="394"/>
      <c r="MOS598" s="394"/>
      <c r="MOT598" s="394"/>
      <c r="MOU598" s="394"/>
      <c r="MOV598" s="394"/>
      <c r="MOW598" s="394"/>
      <c r="MOX598" s="394"/>
      <c r="MOY598" s="394"/>
      <c r="MOZ598" s="394"/>
      <c r="MPA598" s="394"/>
      <c r="MPB598" s="394"/>
      <c r="MPC598" s="394"/>
      <c r="MPD598" s="394"/>
      <c r="MPE598" s="394"/>
      <c r="MPF598" s="394"/>
      <c r="MPG598" s="394"/>
      <c r="MPH598" s="394"/>
      <c r="MPI598" s="394"/>
      <c r="MPJ598" s="394"/>
      <c r="MPK598" s="394"/>
      <c r="MPL598" s="394"/>
      <c r="MPM598" s="394"/>
      <c r="MPN598" s="394"/>
      <c r="MPO598" s="394"/>
      <c r="MPP598" s="394"/>
      <c r="MPQ598" s="394"/>
      <c r="MPR598" s="394"/>
      <c r="MPS598" s="394"/>
      <c r="MPT598" s="394"/>
      <c r="MPU598" s="394"/>
      <c r="MPV598" s="394"/>
      <c r="MPW598" s="394"/>
      <c r="MPX598" s="394"/>
      <c r="MPY598" s="394"/>
      <c r="MPZ598" s="394"/>
      <c r="MQA598" s="394"/>
      <c r="MQB598" s="394"/>
      <c r="MQC598" s="394"/>
      <c r="MQD598" s="394"/>
      <c r="MQE598" s="394"/>
      <c r="MQF598" s="394"/>
      <c r="MQG598" s="394"/>
      <c r="MQH598" s="394"/>
      <c r="MQI598" s="394"/>
      <c r="MQJ598" s="394"/>
      <c r="MQK598" s="394"/>
      <c r="MQL598" s="394"/>
      <c r="MQM598" s="394"/>
      <c r="MQN598" s="394"/>
      <c r="MQO598" s="394"/>
      <c r="MQP598" s="394"/>
      <c r="MQQ598" s="394"/>
      <c r="MQR598" s="394"/>
      <c r="MQS598" s="394"/>
      <c r="MQT598" s="394"/>
      <c r="MQU598" s="394"/>
      <c r="MQV598" s="394"/>
      <c r="MQW598" s="394"/>
      <c r="MQX598" s="394"/>
      <c r="MQY598" s="394"/>
      <c r="MQZ598" s="394"/>
      <c r="MRA598" s="394"/>
      <c r="MRB598" s="394"/>
      <c r="MRC598" s="394"/>
      <c r="MRD598" s="394"/>
      <c r="MRE598" s="394"/>
      <c r="MRF598" s="394"/>
      <c r="MRG598" s="394"/>
      <c r="MRH598" s="394"/>
      <c r="MRI598" s="394"/>
      <c r="MRJ598" s="394"/>
      <c r="MRK598" s="394"/>
      <c r="MRL598" s="394"/>
      <c r="MRM598" s="394"/>
      <c r="MRN598" s="394"/>
      <c r="MRO598" s="394"/>
      <c r="MRP598" s="394"/>
      <c r="MRQ598" s="394"/>
      <c r="MRR598" s="394"/>
      <c r="MRS598" s="394"/>
      <c r="MRT598" s="394"/>
      <c r="MRU598" s="394"/>
      <c r="MRV598" s="394"/>
      <c r="MRW598" s="394"/>
      <c r="MRX598" s="394"/>
      <c r="MRY598" s="394"/>
      <c r="MRZ598" s="394"/>
      <c r="MSA598" s="394"/>
      <c r="MSB598" s="394"/>
      <c r="MSC598" s="394"/>
      <c r="MSD598" s="394"/>
      <c r="MSE598" s="394"/>
      <c r="MSF598" s="394"/>
      <c r="MSG598" s="394"/>
      <c r="MSH598" s="394"/>
      <c r="MSI598" s="394"/>
      <c r="MSJ598" s="394"/>
      <c r="MSK598" s="394"/>
      <c r="MSL598" s="394"/>
      <c r="MSM598" s="394"/>
      <c r="MSN598" s="394"/>
      <c r="MSO598" s="394"/>
      <c r="MSP598" s="394"/>
      <c r="MSQ598" s="394"/>
      <c r="MSR598" s="394"/>
      <c r="MSS598" s="394"/>
      <c r="MST598" s="394"/>
      <c r="MSU598" s="394"/>
      <c r="MSV598" s="394"/>
      <c r="MSW598" s="394"/>
      <c r="MSX598" s="394"/>
      <c r="MSY598" s="394"/>
      <c r="MSZ598" s="394"/>
      <c r="MTA598" s="394"/>
      <c r="MTB598" s="394"/>
      <c r="MTC598" s="394"/>
      <c r="MTD598" s="394"/>
      <c r="MTE598" s="394"/>
      <c r="MTF598" s="394"/>
      <c r="MTG598" s="394"/>
      <c r="MTH598" s="394"/>
      <c r="MTI598" s="394"/>
      <c r="MTJ598" s="394"/>
      <c r="MTK598" s="394"/>
      <c r="MTL598" s="394"/>
      <c r="MTM598" s="394"/>
      <c r="MTN598" s="394"/>
      <c r="MTO598" s="394"/>
      <c r="MTP598" s="394"/>
      <c r="MTQ598" s="394"/>
      <c r="MTR598" s="394"/>
      <c r="MTS598" s="394"/>
      <c r="MTT598" s="394"/>
      <c r="MTU598" s="394"/>
      <c r="MTV598" s="394"/>
      <c r="MTW598" s="394"/>
      <c r="MTX598" s="394"/>
      <c r="MTY598" s="394"/>
      <c r="MTZ598" s="394"/>
      <c r="MUA598" s="394"/>
      <c r="MUB598" s="394"/>
      <c r="MUC598" s="394"/>
      <c r="MUD598" s="394"/>
      <c r="MUE598" s="394"/>
      <c r="MUF598" s="394"/>
      <c r="MUG598" s="394"/>
      <c r="MUH598" s="394"/>
      <c r="MUI598" s="394"/>
      <c r="MUJ598" s="394"/>
      <c r="MUK598" s="394"/>
      <c r="MUL598" s="394"/>
      <c r="MUM598" s="394"/>
      <c r="MUN598" s="394"/>
      <c r="MUO598" s="394"/>
      <c r="MUP598" s="394"/>
      <c r="MUQ598" s="394"/>
      <c r="MUR598" s="394"/>
      <c r="MUS598" s="394"/>
      <c r="MUT598" s="394"/>
      <c r="MUU598" s="394"/>
      <c r="MUV598" s="394"/>
      <c r="MUW598" s="394"/>
      <c r="MUX598" s="394"/>
      <c r="MUY598" s="394"/>
      <c r="MUZ598" s="394"/>
      <c r="MVA598" s="394"/>
      <c r="MVB598" s="394"/>
      <c r="MVC598" s="394"/>
      <c r="MVD598" s="394"/>
      <c r="MVE598" s="394"/>
      <c r="MVF598" s="394"/>
      <c r="MVG598" s="394"/>
      <c r="MVH598" s="394"/>
      <c r="MVI598" s="394"/>
      <c r="MVJ598" s="394"/>
      <c r="MVK598" s="394"/>
      <c r="MVL598" s="394"/>
      <c r="MVM598" s="394"/>
      <c r="MVN598" s="394"/>
      <c r="MVO598" s="394"/>
      <c r="MVP598" s="394"/>
      <c r="MVQ598" s="394"/>
      <c r="MVR598" s="394"/>
      <c r="MVS598" s="394"/>
      <c r="MVT598" s="394"/>
      <c r="MVU598" s="394"/>
      <c r="MVV598" s="394"/>
      <c r="MVW598" s="394"/>
      <c r="MVX598" s="394"/>
      <c r="MVY598" s="394"/>
      <c r="MVZ598" s="394"/>
      <c r="MWA598" s="394"/>
      <c r="MWB598" s="394"/>
      <c r="MWC598" s="394"/>
      <c r="MWD598" s="394"/>
      <c r="MWE598" s="394"/>
      <c r="MWF598" s="394"/>
      <c r="MWG598" s="394"/>
      <c r="MWH598" s="394"/>
      <c r="MWI598" s="394"/>
      <c r="MWJ598" s="394"/>
      <c r="MWK598" s="394"/>
      <c r="MWL598" s="394"/>
      <c r="MWM598" s="394"/>
      <c r="MWN598" s="394"/>
      <c r="MWO598" s="394"/>
      <c r="MWP598" s="394"/>
      <c r="MWQ598" s="394"/>
      <c r="MWR598" s="394"/>
      <c r="MWS598" s="394"/>
      <c r="MWT598" s="394"/>
      <c r="MWU598" s="394"/>
      <c r="MWV598" s="394"/>
      <c r="MWW598" s="394"/>
      <c r="MWX598" s="394"/>
      <c r="MWY598" s="394"/>
      <c r="MWZ598" s="394"/>
      <c r="MXA598" s="394"/>
      <c r="MXB598" s="394"/>
      <c r="MXC598" s="394"/>
      <c r="MXD598" s="394"/>
      <c r="MXE598" s="394"/>
      <c r="MXF598" s="394"/>
      <c r="MXG598" s="394"/>
      <c r="MXH598" s="394"/>
      <c r="MXI598" s="394"/>
      <c r="MXJ598" s="394"/>
      <c r="MXK598" s="394"/>
      <c r="MXL598" s="394"/>
      <c r="MXM598" s="394"/>
      <c r="MXN598" s="394"/>
      <c r="MXO598" s="394"/>
      <c r="MXP598" s="394"/>
      <c r="MXQ598" s="394"/>
      <c r="MXR598" s="394"/>
      <c r="MXS598" s="394"/>
      <c r="MXT598" s="394"/>
      <c r="MXU598" s="394"/>
      <c r="MXV598" s="394"/>
      <c r="MXW598" s="394"/>
      <c r="MXX598" s="394"/>
      <c r="MXY598" s="394"/>
      <c r="MXZ598" s="394"/>
      <c r="MYA598" s="394"/>
      <c r="MYB598" s="394"/>
      <c r="MYC598" s="394"/>
      <c r="MYD598" s="394"/>
      <c r="MYE598" s="394"/>
      <c r="MYF598" s="394"/>
      <c r="MYG598" s="394"/>
      <c r="MYH598" s="394"/>
      <c r="MYI598" s="394"/>
      <c r="MYJ598" s="394"/>
      <c r="MYK598" s="394"/>
      <c r="MYL598" s="394"/>
      <c r="MYM598" s="394"/>
      <c r="MYN598" s="394"/>
      <c r="MYO598" s="394"/>
      <c r="MYP598" s="394"/>
      <c r="MYQ598" s="394"/>
      <c r="MYR598" s="394"/>
      <c r="MYS598" s="394"/>
      <c r="MYT598" s="394"/>
      <c r="MYU598" s="394"/>
      <c r="MYV598" s="394"/>
      <c r="MYW598" s="394"/>
      <c r="MYX598" s="394"/>
      <c r="MYY598" s="394"/>
      <c r="MYZ598" s="394"/>
      <c r="MZA598" s="394"/>
      <c r="MZB598" s="394"/>
      <c r="MZC598" s="394"/>
      <c r="MZD598" s="394"/>
      <c r="MZE598" s="394"/>
      <c r="MZF598" s="394"/>
      <c r="MZG598" s="394"/>
      <c r="MZH598" s="394"/>
      <c r="MZI598" s="394"/>
      <c r="MZJ598" s="394"/>
      <c r="MZK598" s="394"/>
      <c r="MZL598" s="394"/>
      <c r="MZM598" s="394"/>
      <c r="MZN598" s="394"/>
      <c r="MZO598" s="394"/>
      <c r="MZP598" s="394"/>
      <c r="MZQ598" s="394"/>
      <c r="MZR598" s="394"/>
      <c r="MZS598" s="394"/>
      <c r="MZT598" s="394"/>
      <c r="MZU598" s="394"/>
      <c r="MZV598" s="394"/>
      <c r="MZW598" s="394"/>
      <c r="MZX598" s="394"/>
      <c r="MZY598" s="394"/>
      <c r="MZZ598" s="394"/>
      <c r="NAA598" s="394"/>
      <c r="NAB598" s="394"/>
      <c r="NAC598" s="394"/>
      <c r="NAD598" s="394"/>
      <c r="NAE598" s="394"/>
      <c r="NAF598" s="394"/>
      <c r="NAG598" s="394"/>
      <c r="NAH598" s="394"/>
      <c r="NAI598" s="394"/>
      <c r="NAJ598" s="394"/>
      <c r="NAK598" s="394"/>
      <c r="NAL598" s="394"/>
      <c r="NAM598" s="394"/>
      <c r="NAN598" s="394"/>
      <c r="NAO598" s="394"/>
      <c r="NAP598" s="394"/>
      <c r="NAQ598" s="394"/>
      <c r="NAR598" s="394"/>
      <c r="NAS598" s="394"/>
      <c r="NAT598" s="394"/>
      <c r="NAU598" s="394"/>
      <c r="NAV598" s="394"/>
      <c r="NAW598" s="394"/>
      <c r="NAX598" s="394"/>
      <c r="NAY598" s="394"/>
      <c r="NAZ598" s="394"/>
      <c r="NBA598" s="394"/>
      <c r="NBB598" s="394"/>
      <c r="NBC598" s="394"/>
      <c r="NBD598" s="394"/>
      <c r="NBE598" s="394"/>
      <c r="NBF598" s="394"/>
      <c r="NBG598" s="394"/>
      <c r="NBH598" s="394"/>
      <c r="NBI598" s="394"/>
      <c r="NBJ598" s="394"/>
      <c r="NBK598" s="394"/>
      <c r="NBL598" s="394"/>
      <c r="NBM598" s="394"/>
      <c r="NBN598" s="394"/>
      <c r="NBO598" s="394"/>
      <c r="NBP598" s="394"/>
      <c r="NBQ598" s="394"/>
      <c r="NBR598" s="394"/>
      <c r="NBS598" s="394"/>
      <c r="NBT598" s="394"/>
      <c r="NBU598" s="394"/>
      <c r="NBV598" s="394"/>
      <c r="NBW598" s="394"/>
      <c r="NBX598" s="394"/>
      <c r="NBY598" s="394"/>
      <c r="NBZ598" s="394"/>
      <c r="NCA598" s="394"/>
      <c r="NCB598" s="394"/>
      <c r="NCC598" s="394"/>
      <c r="NCD598" s="394"/>
      <c r="NCE598" s="394"/>
      <c r="NCF598" s="394"/>
      <c r="NCG598" s="394"/>
      <c r="NCH598" s="394"/>
      <c r="NCI598" s="394"/>
      <c r="NCJ598" s="394"/>
      <c r="NCK598" s="394"/>
      <c r="NCL598" s="394"/>
      <c r="NCM598" s="394"/>
      <c r="NCN598" s="394"/>
      <c r="NCO598" s="394"/>
      <c r="NCP598" s="394"/>
      <c r="NCQ598" s="394"/>
      <c r="NCR598" s="394"/>
      <c r="NCS598" s="394"/>
      <c r="NCT598" s="394"/>
      <c r="NCU598" s="394"/>
      <c r="NCV598" s="394"/>
      <c r="NCW598" s="394"/>
      <c r="NCX598" s="394"/>
      <c r="NCY598" s="394"/>
      <c r="NCZ598" s="394"/>
      <c r="NDA598" s="394"/>
      <c r="NDB598" s="394"/>
      <c r="NDC598" s="394"/>
      <c r="NDD598" s="394"/>
      <c r="NDE598" s="394"/>
      <c r="NDF598" s="394"/>
      <c r="NDG598" s="394"/>
      <c r="NDH598" s="394"/>
      <c r="NDI598" s="394"/>
      <c r="NDJ598" s="394"/>
      <c r="NDK598" s="394"/>
      <c r="NDL598" s="394"/>
      <c r="NDM598" s="394"/>
      <c r="NDN598" s="394"/>
      <c r="NDO598" s="394"/>
      <c r="NDP598" s="394"/>
      <c r="NDQ598" s="394"/>
      <c r="NDR598" s="394"/>
      <c r="NDS598" s="394"/>
      <c r="NDT598" s="394"/>
      <c r="NDU598" s="394"/>
      <c r="NDV598" s="394"/>
      <c r="NDW598" s="394"/>
      <c r="NDX598" s="394"/>
      <c r="NDY598" s="394"/>
      <c r="NDZ598" s="394"/>
      <c r="NEA598" s="394"/>
      <c r="NEB598" s="394"/>
      <c r="NEC598" s="394"/>
      <c r="NED598" s="394"/>
      <c r="NEE598" s="394"/>
      <c r="NEF598" s="394"/>
      <c r="NEG598" s="394"/>
      <c r="NEH598" s="394"/>
      <c r="NEI598" s="394"/>
      <c r="NEJ598" s="394"/>
      <c r="NEK598" s="394"/>
      <c r="NEL598" s="394"/>
      <c r="NEM598" s="394"/>
      <c r="NEN598" s="394"/>
      <c r="NEO598" s="394"/>
      <c r="NEP598" s="394"/>
      <c r="NEQ598" s="394"/>
      <c r="NER598" s="394"/>
      <c r="NES598" s="394"/>
      <c r="NET598" s="394"/>
      <c r="NEU598" s="394"/>
      <c r="NEV598" s="394"/>
      <c r="NEW598" s="394"/>
      <c r="NEX598" s="394"/>
      <c r="NEY598" s="394"/>
      <c r="NEZ598" s="394"/>
      <c r="NFA598" s="394"/>
      <c r="NFB598" s="394"/>
      <c r="NFC598" s="394"/>
      <c r="NFD598" s="394"/>
      <c r="NFE598" s="394"/>
      <c r="NFF598" s="394"/>
      <c r="NFG598" s="394"/>
      <c r="NFH598" s="394"/>
      <c r="NFI598" s="394"/>
      <c r="NFJ598" s="394"/>
      <c r="NFK598" s="394"/>
      <c r="NFL598" s="394"/>
      <c r="NFM598" s="394"/>
      <c r="NFN598" s="394"/>
      <c r="NFO598" s="394"/>
      <c r="NFP598" s="394"/>
      <c r="NFQ598" s="394"/>
      <c r="NFR598" s="394"/>
      <c r="NFS598" s="394"/>
      <c r="NFT598" s="394"/>
      <c r="NFU598" s="394"/>
      <c r="NFV598" s="394"/>
      <c r="NFW598" s="394"/>
      <c r="NFX598" s="394"/>
      <c r="NFY598" s="394"/>
      <c r="NFZ598" s="394"/>
      <c r="NGA598" s="394"/>
      <c r="NGB598" s="394"/>
      <c r="NGC598" s="394"/>
      <c r="NGD598" s="394"/>
      <c r="NGE598" s="394"/>
      <c r="NGF598" s="394"/>
      <c r="NGG598" s="394"/>
      <c r="NGH598" s="394"/>
      <c r="NGI598" s="394"/>
      <c r="NGJ598" s="394"/>
      <c r="NGK598" s="394"/>
      <c r="NGL598" s="394"/>
      <c r="NGM598" s="394"/>
      <c r="NGN598" s="394"/>
      <c r="NGO598" s="394"/>
      <c r="NGP598" s="394"/>
      <c r="NGQ598" s="394"/>
      <c r="NGR598" s="394"/>
      <c r="NGS598" s="394"/>
      <c r="NGT598" s="394"/>
      <c r="NGU598" s="394"/>
      <c r="NGV598" s="394"/>
      <c r="NGW598" s="394"/>
      <c r="NGX598" s="394"/>
      <c r="NGY598" s="394"/>
      <c r="NGZ598" s="394"/>
      <c r="NHA598" s="394"/>
      <c r="NHB598" s="394"/>
      <c r="NHC598" s="394"/>
      <c r="NHD598" s="394"/>
      <c r="NHE598" s="394"/>
      <c r="NHF598" s="394"/>
      <c r="NHG598" s="394"/>
      <c r="NHH598" s="394"/>
      <c r="NHI598" s="394"/>
      <c r="NHJ598" s="394"/>
      <c r="NHK598" s="394"/>
      <c r="NHL598" s="394"/>
      <c r="NHM598" s="394"/>
      <c r="NHN598" s="394"/>
      <c r="NHO598" s="394"/>
      <c r="NHP598" s="394"/>
      <c r="NHQ598" s="394"/>
      <c r="NHR598" s="394"/>
      <c r="NHS598" s="394"/>
      <c r="NHT598" s="394"/>
      <c r="NHU598" s="394"/>
      <c r="NHV598" s="394"/>
      <c r="NHW598" s="394"/>
      <c r="NHX598" s="394"/>
      <c r="NHY598" s="394"/>
      <c r="NHZ598" s="394"/>
      <c r="NIA598" s="394"/>
      <c r="NIB598" s="394"/>
      <c r="NIC598" s="394"/>
      <c r="NID598" s="394"/>
      <c r="NIE598" s="394"/>
      <c r="NIF598" s="394"/>
      <c r="NIG598" s="394"/>
      <c r="NIH598" s="394"/>
      <c r="NII598" s="394"/>
      <c r="NIJ598" s="394"/>
      <c r="NIK598" s="394"/>
      <c r="NIL598" s="394"/>
      <c r="NIM598" s="394"/>
      <c r="NIN598" s="394"/>
      <c r="NIO598" s="394"/>
      <c r="NIP598" s="394"/>
      <c r="NIQ598" s="394"/>
      <c r="NIR598" s="394"/>
      <c r="NIS598" s="394"/>
      <c r="NIT598" s="394"/>
      <c r="NIU598" s="394"/>
      <c r="NIV598" s="394"/>
      <c r="NIW598" s="394"/>
      <c r="NIX598" s="394"/>
      <c r="NIY598" s="394"/>
      <c r="NIZ598" s="394"/>
      <c r="NJA598" s="394"/>
      <c r="NJB598" s="394"/>
      <c r="NJC598" s="394"/>
      <c r="NJD598" s="394"/>
      <c r="NJE598" s="394"/>
      <c r="NJF598" s="394"/>
      <c r="NJG598" s="394"/>
      <c r="NJH598" s="394"/>
      <c r="NJI598" s="394"/>
      <c r="NJJ598" s="394"/>
      <c r="NJK598" s="394"/>
      <c r="NJL598" s="394"/>
      <c r="NJM598" s="394"/>
      <c r="NJN598" s="394"/>
      <c r="NJO598" s="394"/>
      <c r="NJP598" s="394"/>
      <c r="NJQ598" s="394"/>
      <c r="NJR598" s="394"/>
      <c r="NJS598" s="394"/>
      <c r="NJT598" s="394"/>
      <c r="NJU598" s="394"/>
      <c r="NJV598" s="394"/>
      <c r="NJW598" s="394"/>
      <c r="NJX598" s="394"/>
      <c r="NJY598" s="394"/>
      <c r="NJZ598" s="394"/>
      <c r="NKA598" s="394"/>
      <c r="NKB598" s="394"/>
      <c r="NKC598" s="394"/>
      <c r="NKD598" s="394"/>
      <c r="NKE598" s="394"/>
      <c r="NKF598" s="394"/>
      <c r="NKG598" s="394"/>
      <c r="NKH598" s="394"/>
      <c r="NKI598" s="394"/>
      <c r="NKJ598" s="394"/>
      <c r="NKK598" s="394"/>
      <c r="NKL598" s="394"/>
      <c r="NKM598" s="394"/>
      <c r="NKN598" s="394"/>
      <c r="NKO598" s="394"/>
      <c r="NKP598" s="394"/>
      <c r="NKQ598" s="394"/>
      <c r="NKR598" s="394"/>
      <c r="NKS598" s="394"/>
      <c r="NKT598" s="394"/>
      <c r="NKU598" s="394"/>
      <c r="NKV598" s="394"/>
      <c r="NKW598" s="394"/>
      <c r="NKX598" s="394"/>
      <c r="NKY598" s="394"/>
      <c r="NKZ598" s="394"/>
      <c r="NLA598" s="394"/>
      <c r="NLB598" s="394"/>
      <c r="NLC598" s="394"/>
      <c r="NLD598" s="394"/>
      <c r="NLE598" s="394"/>
      <c r="NLF598" s="394"/>
      <c r="NLG598" s="394"/>
      <c r="NLH598" s="394"/>
      <c r="NLI598" s="394"/>
      <c r="NLJ598" s="394"/>
      <c r="NLK598" s="394"/>
      <c r="NLL598" s="394"/>
      <c r="NLM598" s="394"/>
      <c r="NLN598" s="394"/>
      <c r="NLO598" s="394"/>
      <c r="NLP598" s="394"/>
      <c r="NLQ598" s="394"/>
      <c r="NLR598" s="394"/>
      <c r="NLS598" s="394"/>
      <c r="NLT598" s="394"/>
      <c r="NLU598" s="394"/>
      <c r="NLV598" s="394"/>
      <c r="NLW598" s="394"/>
      <c r="NLX598" s="394"/>
      <c r="NLY598" s="394"/>
      <c r="NLZ598" s="394"/>
      <c r="NMA598" s="394"/>
      <c r="NMB598" s="394"/>
      <c r="NMC598" s="394"/>
      <c r="NMD598" s="394"/>
      <c r="NME598" s="394"/>
      <c r="NMF598" s="394"/>
      <c r="NMG598" s="394"/>
      <c r="NMH598" s="394"/>
      <c r="NMI598" s="394"/>
      <c r="NMJ598" s="394"/>
      <c r="NMK598" s="394"/>
      <c r="NML598" s="394"/>
      <c r="NMM598" s="394"/>
      <c r="NMN598" s="394"/>
      <c r="NMO598" s="394"/>
      <c r="NMP598" s="394"/>
      <c r="NMQ598" s="394"/>
      <c r="NMR598" s="394"/>
      <c r="NMS598" s="394"/>
      <c r="NMT598" s="394"/>
      <c r="NMU598" s="394"/>
      <c r="NMV598" s="394"/>
      <c r="NMW598" s="394"/>
      <c r="NMX598" s="394"/>
      <c r="NMY598" s="394"/>
      <c r="NMZ598" s="394"/>
      <c r="NNA598" s="394"/>
      <c r="NNB598" s="394"/>
      <c r="NNC598" s="394"/>
      <c r="NND598" s="394"/>
      <c r="NNE598" s="394"/>
      <c r="NNF598" s="394"/>
      <c r="NNG598" s="394"/>
      <c r="NNH598" s="394"/>
      <c r="NNI598" s="394"/>
      <c r="NNJ598" s="394"/>
      <c r="NNK598" s="394"/>
      <c r="NNL598" s="394"/>
      <c r="NNM598" s="394"/>
      <c r="NNN598" s="394"/>
      <c r="NNO598" s="394"/>
      <c r="NNP598" s="394"/>
      <c r="NNQ598" s="394"/>
      <c r="NNR598" s="394"/>
      <c r="NNS598" s="394"/>
      <c r="NNT598" s="394"/>
      <c r="NNU598" s="394"/>
      <c r="NNV598" s="394"/>
      <c r="NNW598" s="394"/>
      <c r="NNX598" s="394"/>
      <c r="NNY598" s="394"/>
      <c r="NNZ598" s="394"/>
      <c r="NOA598" s="394"/>
      <c r="NOB598" s="394"/>
      <c r="NOC598" s="394"/>
      <c r="NOD598" s="394"/>
      <c r="NOE598" s="394"/>
      <c r="NOF598" s="394"/>
      <c r="NOG598" s="394"/>
      <c r="NOH598" s="394"/>
      <c r="NOI598" s="394"/>
      <c r="NOJ598" s="394"/>
      <c r="NOK598" s="394"/>
      <c r="NOL598" s="394"/>
      <c r="NOM598" s="394"/>
      <c r="NON598" s="394"/>
      <c r="NOO598" s="394"/>
      <c r="NOP598" s="394"/>
      <c r="NOQ598" s="394"/>
      <c r="NOR598" s="394"/>
      <c r="NOS598" s="394"/>
      <c r="NOT598" s="394"/>
      <c r="NOU598" s="394"/>
      <c r="NOV598" s="394"/>
      <c r="NOW598" s="394"/>
      <c r="NOX598" s="394"/>
      <c r="NOY598" s="394"/>
      <c r="NOZ598" s="394"/>
      <c r="NPA598" s="394"/>
      <c r="NPB598" s="394"/>
      <c r="NPC598" s="394"/>
      <c r="NPD598" s="394"/>
      <c r="NPE598" s="394"/>
      <c r="NPF598" s="394"/>
      <c r="NPG598" s="394"/>
      <c r="NPH598" s="394"/>
      <c r="NPI598" s="394"/>
      <c r="NPJ598" s="394"/>
      <c r="NPK598" s="394"/>
      <c r="NPL598" s="394"/>
      <c r="NPM598" s="394"/>
      <c r="NPN598" s="394"/>
      <c r="NPO598" s="394"/>
      <c r="NPP598" s="394"/>
      <c r="NPQ598" s="394"/>
      <c r="NPR598" s="394"/>
      <c r="NPS598" s="394"/>
      <c r="NPT598" s="394"/>
      <c r="NPU598" s="394"/>
      <c r="NPV598" s="394"/>
      <c r="NPW598" s="394"/>
      <c r="NPX598" s="394"/>
      <c r="NPY598" s="394"/>
      <c r="NPZ598" s="394"/>
      <c r="NQA598" s="394"/>
      <c r="NQB598" s="394"/>
      <c r="NQC598" s="394"/>
      <c r="NQD598" s="394"/>
      <c r="NQE598" s="394"/>
      <c r="NQF598" s="394"/>
      <c r="NQG598" s="394"/>
      <c r="NQH598" s="394"/>
      <c r="NQI598" s="394"/>
      <c r="NQJ598" s="394"/>
      <c r="NQK598" s="394"/>
      <c r="NQL598" s="394"/>
      <c r="NQM598" s="394"/>
      <c r="NQN598" s="394"/>
      <c r="NQO598" s="394"/>
      <c r="NQP598" s="394"/>
      <c r="NQQ598" s="394"/>
      <c r="NQR598" s="394"/>
      <c r="NQS598" s="394"/>
      <c r="NQT598" s="394"/>
      <c r="NQU598" s="394"/>
      <c r="NQV598" s="394"/>
      <c r="NQW598" s="394"/>
      <c r="NQX598" s="394"/>
      <c r="NQY598" s="394"/>
      <c r="NQZ598" s="394"/>
      <c r="NRA598" s="394"/>
      <c r="NRB598" s="394"/>
      <c r="NRC598" s="394"/>
      <c r="NRD598" s="394"/>
      <c r="NRE598" s="394"/>
      <c r="NRF598" s="394"/>
      <c r="NRG598" s="394"/>
      <c r="NRH598" s="394"/>
      <c r="NRI598" s="394"/>
      <c r="NRJ598" s="394"/>
      <c r="NRK598" s="394"/>
      <c r="NRL598" s="394"/>
      <c r="NRM598" s="394"/>
      <c r="NRN598" s="394"/>
      <c r="NRO598" s="394"/>
      <c r="NRP598" s="394"/>
      <c r="NRQ598" s="394"/>
      <c r="NRR598" s="394"/>
      <c r="NRS598" s="394"/>
      <c r="NRT598" s="394"/>
      <c r="NRU598" s="394"/>
      <c r="NRV598" s="394"/>
      <c r="NRW598" s="394"/>
      <c r="NRX598" s="394"/>
      <c r="NRY598" s="394"/>
      <c r="NRZ598" s="394"/>
      <c r="NSA598" s="394"/>
      <c r="NSB598" s="394"/>
      <c r="NSC598" s="394"/>
      <c r="NSD598" s="394"/>
      <c r="NSE598" s="394"/>
      <c r="NSF598" s="394"/>
      <c r="NSG598" s="394"/>
      <c r="NSH598" s="394"/>
      <c r="NSI598" s="394"/>
      <c r="NSJ598" s="394"/>
      <c r="NSK598" s="394"/>
      <c r="NSL598" s="394"/>
      <c r="NSM598" s="394"/>
      <c r="NSN598" s="394"/>
      <c r="NSO598" s="394"/>
      <c r="NSP598" s="394"/>
      <c r="NSQ598" s="394"/>
      <c r="NSR598" s="394"/>
      <c r="NSS598" s="394"/>
      <c r="NST598" s="394"/>
      <c r="NSU598" s="394"/>
      <c r="NSV598" s="394"/>
      <c r="NSW598" s="394"/>
      <c r="NSX598" s="394"/>
      <c r="NSY598" s="394"/>
      <c r="NSZ598" s="394"/>
      <c r="NTA598" s="394"/>
      <c r="NTB598" s="394"/>
      <c r="NTC598" s="394"/>
      <c r="NTD598" s="394"/>
      <c r="NTE598" s="394"/>
      <c r="NTF598" s="394"/>
      <c r="NTG598" s="394"/>
      <c r="NTH598" s="394"/>
      <c r="NTI598" s="394"/>
      <c r="NTJ598" s="394"/>
      <c r="NTK598" s="394"/>
      <c r="NTL598" s="394"/>
      <c r="NTM598" s="394"/>
      <c r="NTN598" s="394"/>
      <c r="NTO598" s="394"/>
      <c r="NTP598" s="394"/>
      <c r="NTQ598" s="394"/>
      <c r="NTR598" s="394"/>
      <c r="NTS598" s="394"/>
      <c r="NTT598" s="394"/>
      <c r="NTU598" s="394"/>
      <c r="NTV598" s="394"/>
      <c r="NTW598" s="394"/>
      <c r="NTX598" s="394"/>
      <c r="NTY598" s="394"/>
      <c r="NTZ598" s="394"/>
      <c r="NUA598" s="394"/>
      <c r="NUB598" s="394"/>
      <c r="NUC598" s="394"/>
      <c r="NUD598" s="394"/>
      <c r="NUE598" s="394"/>
      <c r="NUF598" s="394"/>
      <c r="NUG598" s="394"/>
      <c r="NUH598" s="394"/>
      <c r="NUI598" s="394"/>
      <c r="NUJ598" s="394"/>
      <c r="NUK598" s="394"/>
      <c r="NUL598" s="394"/>
      <c r="NUM598" s="394"/>
      <c r="NUN598" s="394"/>
      <c r="NUO598" s="394"/>
      <c r="NUP598" s="394"/>
      <c r="NUQ598" s="394"/>
      <c r="NUR598" s="394"/>
      <c r="NUS598" s="394"/>
      <c r="NUT598" s="394"/>
      <c r="NUU598" s="394"/>
      <c r="NUV598" s="394"/>
      <c r="NUW598" s="394"/>
      <c r="NUX598" s="394"/>
      <c r="NUY598" s="394"/>
      <c r="NUZ598" s="394"/>
      <c r="NVA598" s="394"/>
      <c r="NVB598" s="394"/>
      <c r="NVC598" s="394"/>
      <c r="NVD598" s="394"/>
      <c r="NVE598" s="394"/>
      <c r="NVF598" s="394"/>
      <c r="NVG598" s="394"/>
      <c r="NVH598" s="394"/>
      <c r="NVI598" s="394"/>
      <c r="NVJ598" s="394"/>
      <c r="NVK598" s="394"/>
      <c r="NVL598" s="394"/>
      <c r="NVM598" s="394"/>
      <c r="NVN598" s="394"/>
      <c r="NVO598" s="394"/>
      <c r="NVP598" s="394"/>
      <c r="NVQ598" s="394"/>
      <c r="NVR598" s="394"/>
      <c r="NVS598" s="394"/>
      <c r="NVT598" s="394"/>
      <c r="NVU598" s="394"/>
      <c r="NVV598" s="394"/>
      <c r="NVW598" s="394"/>
      <c r="NVX598" s="394"/>
      <c r="NVY598" s="394"/>
      <c r="NVZ598" s="394"/>
      <c r="NWA598" s="394"/>
      <c r="NWB598" s="394"/>
      <c r="NWC598" s="394"/>
      <c r="NWD598" s="394"/>
      <c r="NWE598" s="394"/>
      <c r="NWF598" s="394"/>
      <c r="NWG598" s="394"/>
      <c r="NWH598" s="394"/>
      <c r="NWI598" s="394"/>
      <c r="NWJ598" s="394"/>
      <c r="NWK598" s="394"/>
      <c r="NWL598" s="394"/>
      <c r="NWM598" s="394"/>
      <c r="NWN598" s="394"/>
      <c r="NWO598" s="394"/>
      <c r="NWP598" s="394"/>
      <c r="NWQ598" s="394"/>
      <c r="NWR598" s="394"/>
      <c r="NWS598" s="394"/>
      <c r="NWT598" s="394"/>
      <c r="NWU598" s="394"/>
      <c r="NWV598" s="394"/>
      <c r="NWW598" s="394"/>
      <c r="NWX598" s="394"/>
      <c r="NWY598" s="394"/>
      <c r="NWZ598" s="394"/>
      <c r="NXA598" s="394"/>
      <c r="NXB598" s="394"/>
      <c r="NXC598" s="394"/>
      <c r="NXD598" s="394"/>
      <c r="NXE598" s="394"/>
      <c r="NXF598" s="394"/>
      <c r="NXG598" s="394"/>
      <c r="NXH598" s="394"/>
      <c r="NXI598" s="394"/>
      <c r="NXJ598" s="394"/>
      <c r="NXK598" s="394"/>
      <c r="NXL598" s="394"/>
      <c r="NXM598" s="394"/>
      <c r="NXN598" s="394"/>
      <c r="NXO598" s="394"/>
      <c r="NXP598" s="394"/>
      <c r="NXQ598" s="394"/>
      <c r="NXR598" s="394"/>
      <c r="NXS598" s="394"/>
      <c r="NXT598" s="394"/>
      <c r="NXU598" s="394"/>
      <c r="NXV598" s="394"/>
      <c r="NXW598" s="394"/>
      <c r="NXX598" s="394"/>
      <c r="NXY598" s="394"/>
      <c r="NXZ598" s="394"/>
      <c r="NYA598" s="394"/>
      <c r="NYB598" s="394"/>
      <c r="NYC598" s="394"/>
      <c r="NYD598" s="394"/>
      <c r="NYE598" s="394"/>
      <c r="NYF598" s="394"/>
      <c r="NYG598" s="394"/>
      <c r="NYH598" s="394"/>
      <c r="NYI598" s="394"/>
      <c r="NYJ598" s="394"/>
      <c r="NYK598" s="394"/>
      <c r="NYL598" s="394"/>
      <c r="NYM598" s="394"/>
      <c r="NYN598" s="394"/>
      <c r="NYO598" s="394"/>
      <c r="NYP598" s="394"/>
      <c r="NYQ598" s="394"/>
      <c r="NYR598" s="394"/>
      <c r="NYS598" s="394"/>
      <c r="NYT598" s="394"/>
      <c r="NYU598" s="394"/>
      <c r="NYV598" s="394"/>
      <c r="NYW598" s="394"/>
      <c r="NYX598" s="394"/>
      <c r="NYY598" s="394"/>
      <c r="NYZ598" s="394"/>
      <c r="NZA598" s="394"/>
      <c r="NZB598" s="394"/>
      <c r="NZC598" s="394"/>
      <c r="NZD598" s="394"/>
      <c r="NZE598" s="394"/>
      <c r="NZF598" s="394"/>
      <c r="NZG598" s="394"/>
      <c r="NZH598" s="394"/>
      <c r="NZI598" s="394"/>
      <c r="NZJ598" s="394"/>
      <c r="NZK598" s="394"/>
      <c r="NZL598" s="394"/>
      <c r="NZM598" s="394"/>
      <c r="NZN598" s="394"/>
      <c r="NZO598" s="394"/>
      <c r="NZP598" s="394"/>
      <c r="NZQ598" s="394"/>
      <c r="NZR598" s="394"/>
      <c r="NZS598" s="394"/>
      <c r="NZT598" s="394"/>
      <c r="NZU598" s="394"/>
      <c r="NZV598" s="394"/>
      <c r="NZW598" s="394"/>
      <c r="NZX598" s="394"/>
      <c r="NZY598" s="394"/>
      <c r="NZZ598" s="394"/>
      <c r="OAA598" s="394"/>
      <c r="OAB598" s="394"/>
      <c r="OAC598" s="394"/>
      <c r="OAD598" s="394"/>
      <c r="OAE598" s="394"/>
      <c r="OAF598" s="394"/>
      <c r="OAG598" s="394"/>
      <c r="OAH598" s="394"/>
      <c r="OAI598" s="394"/>
      <c r="OAJ598" s="394"/>
      <c r="OAK598" s="394"/>
      <c r="OAL598" s="394"/>
      <c r="OAM598" s="394"/>
      <c r="OAN598" s="394"/>
      <c r="OAO598" s="394"/>
      <c r="OAP598" s="394"/>
      <c r="OAQ598" s="394"/>
      <c r="OAR598" s="394"/>
      <c r="OAS598" s="394"/>
      <c r="OAT598" s="394"/>
      <c r="OAU598" s="394"/>
      <c r="OAV598" s="394"/>
      <c r="OAW598" s="394"/>
      <c r="OAX598" s="394"/>
      <c r="OAY598" s="394"/>
      <c r="OAZ598" s="394"/>
      <c r="OBA598" s="394"/>
      <c r="OBB598" s="394"/>
      <c r="OBC598" s="394"/>
      <c r="OBD598" s="394"/>
      <c r="OBE598" s="394"/>
      <c r="OBF598" s="394"/>
      <c r="OBG598" s="394"/>
      <c r="OBH598" s="394"/>
      <c r="OBI598" s="394"/>
      <c r="OBJ598" s="394"/>
      <c r="OBK598" s="394"/>
      <c r="OBL598" s="394"/>
      <c r="OBM598" s="394"/>
      <c r="OBN598" s="394"/>
      <c r="OBO598" s="394"/>
      <c r="OBP598" s="394"/>
      <c r="OBQ598" s="394"/>
      <c r="OBR598" s="394"/>
      <c r="OBS598" s="394"/>
      <c r="OBT598" s="394"/>
      <c r="OBU598" s="394"/>
      <c r="OBV598" s="394"/>
      <c r="OBW598" s="394"/>
      <c r="OBX598" s="394"/>
      <c r="OBY598" s="394"/>
      <c r="OBZ598" s="394"/>
      <c r="OCA598" s="394"/>
      <c r="OCB598" s="394"/>
      <c r="OCC598" s="394"/>
      <c r="OCD598" s="394"/>
      <c r="OCE598" s="394"/>
      <c r="OCF598" s="394"/>
      <c r="OCG598" s="394"/>
      <c r="OCH598" s="394"/>
      <c r="OCI598" s="394"/>
      <c r="OCJ598" s="394"/>
      <c r="OCK598" s="394"/>
      <c r="OCL598" s="394"/>
      <c r="OCM598" s="394"/>
      <c r="OCN598" s="394"/>
      <c r="OCO598" s="394"/>
      <c r="OCP598" s="394"/>
      <c r="OCQ598" s="394"/>
      <c r="OCR598" s="394"/>
      <c r="OCS598" s="394"/>
      <c r="OCT598" s="394"/>
      <c r="OCU598" s="394"/>
      <c r="OCV598" s="394"/>
      <c r="OCW598" s="394"/>
      <c r="OCX598" s="394"/>
      <c r="OCY598" s="394"/>
      <c r="OCZ598" s="394"/>
      <c r="ODA598" s="394"/>
      <c r="ODB598" s="394"/>
      <c r="ODC598" s="394"/>
      <c r="ODD598" s="394"/>
      <c r="ODE598" s="394"/>
      <c r="ODF598" s="394"/>
      <c r="ODG598" s="394"/>
      <c r="ODH598" s="394"/>
      <c r="ODI598" s="394"/>
      <c r="ODJ598" s="394"/>
      <c r="ODK598" s="394"/>
      <c r="ODL598" s="394"/>
      <c r="ODM598" s="394"/>
      <c r="ODN598" s="394"/>
      <c r="ODO598" s="394"/>
      <c r="ODP598" s="394"/>
      <c r="ODQ598" s="394"/>
      <c r="ODR598" s="394"/>
      <c r="ODS598" s="394"/>
      <c r="ODT598" s="394"/>
      <c r="ODU598" s="394"/>
      <c r="ODV598" s="394"/>
      <c r="ODW598" s="394"/>
      <c r="ODX598" s="394"/>
      <c r="ODY598" s="394"/>
      <c r="ODZ598" s="394"/>
      <c r="OEA598" s="394"/>
      <c r="OEB598" s="394"/>
      <c r="OEC598" s="394"/>
      <c r="OED598" s="394"/>
      <c r="OEE598" s="394"/>
      <c r="OEF598" s="394"/>
      <c r="OEG598" s="394"/>
      <c r="OEH598" s="394"/>
      <c r="OEI598" s="394"/>
      <c r="OEJ598" s="394"/>
      <c r="OEK598" s="394"/>
      <c r="OEL598" s="394"/>
      <c r="OEM598" s="394"/>
      <c r="OEN598" s="394"/>
      <c r="OEO598" s="394"/>
      <c r="OEP598" s="394"/>
      <c r="OEQ598" s="394"/>
      <c r="OER598" s="394"/>
      <c r="OES598" s="394"/>
      <c r="OET598" s="394"/>
      <c r="OEU598" s="394"/>
      <c r="OEV598" s="394"/>
      <c r="OEW598" s="394"/>
      <c r="OEX598" s="394"/>
      <c r="OEY598" s="394"/>
      <c r="OEZ598" s="394"/>
      <c r="OFA598" s="394"/>
      <c r="OFB598" s="394"/>
      <c r="OFC598" s="394"/>
      <c r="OFD598" s="394"/>
      <c r="OFE598" s="394"/>
      <c r="OFF598" s="394"/>
      <c r="OFG598" s="394"/>
      <c r="OFH598" s="394"/>
      <c r="OFI598" s="394"/>
      <c r="OFJ598" s="394"/>
      <c r="OFK598" s="394"/>
      <c r="OFL598" s="394"/>
      <c r="OFM598" s="394"/>
      <c r="OFN598" s="394"/>
      <c r="OFO598" s="394"/>
      <c r="OFP598" s="394"/>
      <c r="OFQ598" s="394"/>
      <c r="OFR598" s="394"/>
      <c r="OFS598" s="394"/>
      <c r="OFT598" s="394"/>
      <c r="OFU598" s="394"/>
      <c r="OFV598" s="394"/>
      <c r="OFW598" s="394"/>
      <c r="OFX598" s="394"/>
      <c r="OFY598" s="394"/>
      <c r="OFZ598" s="394"/>
      <c r="OGA598" s="394"/>
      <c r="OGB598" s="394"/>
      <c r="OGC598" s="394"/>
      <c r="OGD598" s="394"/>
      <c r="OGE598" s="394"/>
      <c r="OGF598" s="394"/>
      <c r="OGG598" s="394"/>
      <c r="OGH598" s="394"/>
      <c r="OGI598" s="394"/>
      <c r="OGJ598" s="394"/>
      <c r="OGK598" s="394"/>
      <c r="OGL598" s="394"/>
      <c r="OGM598" s="394"/>
      <c r="OGN598" s="394"/>
      <c r="OGO598" s="394"/>
      <c r="OGP598" s="394"/>
      <c r="OGQ598" s="394"/>
      <c r="OGR598" s="394"/>
      <c r="OGS598" s="394"/>
      <c r="OGT598" s="394"/>
      <c r="OGU598" s="394"/>
      <c r="OGV598" s="394"/>
      <c r="OGW598" s="394"/>
      <c r="OGX598" s="394"/>
      <c r="OGY598" s="394"/>
      <c r="OGZ598" s="394"/>
      <c r="OHA598" s="394"/>
      <c r="OHB598" s="394"/>
      <c r="OHC598" s="394"/>
      <c r="OHD598" s="394"/>
      <c r="OHE598" s="394"/>
      <c r="OHF598" s="394"/>
      <c r="OHG598" s="394"/>
      <c r="OHH598" s="394"/>
      <c r="OHI598" s="394"/>
      <c r="OHJ598" s="394"/>
      <c r="OHK598" s="394"/>
      <c r="OHL598" s="394"/>
      <c r="OHM598" s="394"/>
      <c r="OHN598" s="394"/>
      <c r="OHO598" s="394"/>
      <c r="OHP598" s="394"/>
      <c r="OHQ598" s="394"/>
      <c r="OHR598" s="394"/>
      <c r="OHS598" s="394"/>
      <c r="OHT598" s="394"/>
      <c r="OHU598" s="394"/>
      <c r="OHV598" s="394"/>
      <c r="OHW598" s="394"/>
      <c r="OHX598" s="394"/>
      <c r="OHY598" s="394"/>
      <c r="OHZ598" s="394"/>
      <c r="OIA598" s="394"/>
      <c r="OIB598" s="394"/>
      <c r="OIC598" s="394"/>
      <c r="OID598" s="394"/>
      <c r="OIE598" s="394"/>
      <c r="OIF598" s="394"/>
      <c r="OIG598" s="394"/>
      <c r="OIH598" s="394"/>
      <c r="OII598" s="394"/>
      <c r="OIJ598" s="394"/>
      <c r="OIK598" s="394"/>
      <c r="OIL598" s="394"/>
      <c r="OIM598" s="394"/>
      <c r="OIN598" s="394"/>
      <c r="OIO598" s="394"/>
      <c r="OIP598" s="394"/>
      <c r="OIQ598" s="394"/>
      <c r="OIR598" s="394"/>
      <c r="OIS598" s="394"/>
      <c r="OIT598" s="394"/>
      <c r="OIU598" s="394"/>
      <c r="OIV598" s="394"/>
      <c r="OIW598" s="394"/>
      <c r="OIX598" s="394"/>
      <c r="OIY598" s="394"/>
      <c r="OIZ598" s="394"/>
      <c r="OJA598" s="394"/>
      <c r="OJB598" s="394"/>
      <c r="OJC598" s="394"/>
      <c r="OJD598" s="394"/>
      <c r="OJE598" s="394"/>
      <c r="OJF598" s="394"/>
      <c r="OJG598" s="394"/>
      <c r="OJH598" s="394"/>
      <c r="OJI598" s="394"/>
      <c r="OJJ598" s="394"/>
      <c r="OJK598" s="394"/>
      <c r="OJL598" s="394"/>
      <c r="OJM598" s="394"/>
      <c r="OJN598" s="394"/>
      <c r="OJO598" s="394"/>
      <c r="OJP598" s="394"/>
      <c r="OJQ598" s="394"/>
      <c r="OJR598" s="394"/>
      <c r="OJS598" s="394"/>
      <c r="OJT598" s="394"/>
      <c r="OJU598" s="394"/>
      <c r="OJV598" s="394"/>
      <c r="OJW598" s="394"/>
      <c r="OJX598" s="394"/>
      <c r="OJY598" s="394"/>
      <c r="OJZ598" s="394"/>
      <c r="OKA598" s="394"/>
      <c r="OKB598" s="394"/>
      <c r="OKC598" s="394"/>
      <c r="OKD598" s="394"/>
      <c r="OKE598" s="394"/>
      <c r="OKF598" s="394"/>
      <c r="OKG598" s="394"/>
      <c r="OKH598" s="394"/>
      <c r="OKI598" s="394"/>
      <c r="OKJ598" s="394"/>
      <c r="OKK598" s="394"/>
      <c r="OKL598" s="394"/>
      <c r="OKM598" s="394"/>
      <c r="OKN598" s="394"/>
      <c r="OKO598" s="394"/>
      <c r="OKP598" s="394"/>
      <c r="OKQ598" s="394"/>
      <c r="OKR598" s="394"/>
      <c r="OKS598" s="394"/>
      <c r="OKT598" s="394"/>
      <c r="OKU598" s="394"/>
      <c r="OKV598" s="394"/>
      <c r="OKW598" s="394"/>
      <c r="OKX598" s="394"/>
      <c r="OKY598" s="394"/>
      <c r="OKZ598" s="394"/>
      <c r="OLA598" s="394"/>
      <c r="OLB598" s="394"/>
      <c r="OLC598" s="394"/>
      <c r="OLD598" s="394"/>
      <c r="OLE598" s="394"/>
      <c r="OLF598" s="394"/>
      <c r="OLG598" s="394"/>
      <c r="OLH598" s="394"/>
      <c r="OLI598" s="394"/>
      <c r="OLJ598" s="394"/>
      <c r="OLK598" s="394"/>
      <c r="OLL598" s="394"/>
      <c r="OLM598" s="394"/>
      <c r="OLN598" s="394"/>
      <c r="OLO598" s="394"/>
      <c r="OLP598" s="394"/>
      <c r="OLQ598" s="394"/>
      <c r="OLR598" s="394"/>
      <c r="OLS598" s="394"/>
      <c r="OLT598" s="394"/>
      <c r="OLU598" s="394"/>
      <c r="OLV598" s="394"/>
      <c r="OLW598" s="394"/>
      <c r="OLX598" s="394"/>
      <c r="OLY598" s="394"/>
      <c r="OLZ598" s="394"/>
      <c r="OMA598" s="394"/>
      <c r="OMB598" s="394"/>
      <c r="OMC598" s="394"/>
      <c r="OMD598" s="394"/>
      <c r="OME598" s="394"/>
      <c r="OMF598" s="394"/>
      <c r="OMG598" s="394"/>
      <c r="OMH598" s="394"/>
      <c r="OMI598" s="394"/>
      <c r="OMJ598" s="394"/>
      <c r="OMK598" s="394"/>
      <c r="OML598" s="394"/>
      <c r="OMM598" s="394"/>
      <c r="OMN598" s="394"/>
      <c r="OMO598" s="394"/>
      <c r="OMP598" s="394"/>
      <c r="OMQ598" s="394"/>
      <c r="OMR598" s="394"/>
      <c r="OMS598" s="394"/>
      <c r="OMT598" s="394"/>
      <c r="OMU598" s="394"/>
      <c r="OMV598" s="394"/>
      <c r="OMW598" s="394"/>
      <c r="OMX598" s="394"/>
      <c r="OMY598" s="394"/>
      <c r="OMZ598" s="394"/>
      <c r="ONA598" s="394"/>
      <c r="ONB598" s="394"/>
      <c r="ONC598" s="394"/>
      <c r="OND598" s="394"/>
      <c r="ONE598" s="394"/>
      <c r="ONF598" s="394"/>
      <c r="ONG598" s="394"/>
      <c r="ONH598" s="394"/>
      <c r="ONI598" s="394"/>
      <c r="ONJ598" s="394"/>
      <c r="ONK598" s="394"/>
      <c r="ONL598" s="394"/>
      <c r="ONM598" s="394"/>
      <c r="ONN598" s="394"/>
      <c r="ONO598" s="394"/>
      <c r="ONP598" s="394"/>
      <c r="ONQ598" s="394"/>
      <c r="ONR598" s="394"/>
      <c r="ONS598" s="394"/>
      <c r="ONT598" s="394"/>
      <c r="ONU598" s="394"/>
      <c r="ONV598" s="394"/>
      <c r="ONW598" s="394"/>
      <c r="ONX598" s="394"/>
      <c r="ONY598" s="394"/>
      <c r="ONZ598" s="394"/>
      <c r="OOA598" s="394"/>
      <c r="OOB598" s="394"/>
      <c r="OOC598" s="394"/>
      <c r="OOD598" s="394"/>
      <c r="OOE598" s="394"/>
      <c r="OOF598" s="394"/>
      <c r="OOG598" s="394"/>
      <c r="OOH598" s="394"/>
      <c r="OOI598" s="394"/>
      <c r="OOJ598" s="394"/>
      <c r="OOK598" s="394"/>
      <c r="OOL598" s="394"/>
      <c r="OOM598" s="394"/>
      <c r="OON598" s="394"/>
      <c r="OOO598" s="394"/>
      <c r="OOP598" s="394"/>
      <c r="OOQ598" s="394"/>
      <c r="OOR598" s="394"/>
      <c r="OOS598" s="394"/>
      <c r="OOT598" s="394"/>
      <c r="OOU598" s="394"/>
      <c r="OOV598" s="394"/>
      <c r="OOW598" s="394"/>
      <c r="OOX598" s="394"/>
      <c r="OOY598" s="394"/>
      <c r="OOZ598" s="394"/>
      <c r="OPA598" s="394"/>
      <c r="OPB598" s="394"/>
      <c r="OPC598" s="394"/>
      <c r="OPD598" s="394"/>
      <c r="OPE598" s="394"/>
      <c r="OPF598" s="394"/>
      <c r="OPG598" s="394"/>
      <c r="OPH598" s="394"/>
      <c r="OPI598" s="394"/>
      <c r="OPJ598" s="394"/>
      <c r="OPK598" s="394"/>
      <c r="OPL598" s="394"/>
      <c r="OPM598" s="394"/>
      <c r="OPN598" s="394"/>
      <c r="OPO598" s="394"/>
      <c r="OPP598" s="394"/>
      <c r="OPQ598" s="394"/>
      <c r="OPR598" s="394"/>
      <c r="OPS598" s="394"/>
      <c r="OPT598" s="394"/>
      <c r="OPU598" s="394"/>
      <c r="OPV598" s="394"/>
      <c r="OPW598" s="394"/>
      <c r="OPX598" s="394"/>
      <c r="OPY598" s="394"/>
      <c r="OPZ598" s="394"/>
      <c r="OQA598" s="394"/>
      <c r="OQB598" s="394"/>
      <c r="OQC598" s="394"/>
      <c r="OQD598" s="394"/>
      <c r="OQE598" s="394"/>
      <c r="OQF598" s="394"/>
      <c r="OQG598" s="394"/>
      <c r="OQH598" s="394"/>
      <c r="OQI598" s="394"/>
      <c r="OQJ598" s="394"/>
      <c r="OQK598" s="394"/>
      <c r="OQL598" s="394"/>
      <c r="OQM598" s="394"/>
      <c r="OQN598" s="394"/>
      <c r="OQO598" s="394"/>
      <c r="OQP598" s="394"/>
      <c r="OQQ598" s="394"/>
      <c r="OQR598" s="394"/>
      <c r="OQS598" s="394"/>
      <c r="OQT598" s="394"/>
      <c r="OQU598" s="394"/>
      <c r="OQV598" s="394"/>
      <c r="OQW598" s="394"/>
      <c r="OQX598" s="394"/>
      <c r="OQY598" s="394"/>
      <c r="OQZ598" s="394"/>
      <c r="ORA598" s="394"/>
      <c r="ORB598" s="394"/>
      <c r="ORC598" s="394"/>
      <c r="ORD598" s="394"/>
      <c r="ORE598" s="394"/>
      <c r="ORF598" s="394"/>
      <c r="ORG598" s="394"/>
      <c r="ORH598" s="394"/>
      <c r="ORI598" s="394"/>
      <c r="ORJ598" s="394"/>
      <c r="ORK598" s="394"/>
      <c r="ORL598" s="394"/>
      <c r="ORM598" s="394"/>
      <c r="ORN598" s="394"/>
      <c r="ORO598" s="394"/>
      <c r="ORP598" s="394"/>
      <c r="ORQ598" s="394"/>
      <c r="ORR598" s="394"/>
      <c r="ORS598" s="394"/>
      <c r="ORT598" s="394"/>
      <c r="ORU598" s="394"/>
      <c r="ORV598" s="394"/>
      <c r="ORW598" s="394"/>
      <c r="ORX598" s="394"/>
      <c r="ORY598" s="394"/>
      <c r="ORZ598" s="394"/>
      <c r="OSA598" s="394"/>
      <c r="OSB598" s="394"/>
      <c r="OSC598" s="394"/>
      <c r="OSD598" s="394"/>
      <c r="OSE598" s="394"/>
      <c r="OSF598" s="394"/>
      <c r="OSG598" s="394"/>
      <c r="OSH598" s="394"/>
      <c r="OSI598" s="394"/>
      <c r="OSJ598" s="394"/>
      <c r="OSK598" s="394"/>
      <c r="OSL598" s="394"/>
      <c r="OSM598" s="394"/>
      <c r="OSN598" s="394"/>
      <c r="OSO598" s="394"/>
      <c r="OSP598" s="394"/>
      <c r="OSQ598" s="394"/>
      <c r="OSR598" s="394"/>
      <c r="OSS598" s="394"/>
      <c r="OST598" s="394"/>
      <c r="OSU598" s="394"/>
      <c r="OSV598" s="394"/>
      <c r="OSW598" s="394"/>
      <c r="OSX598" s="394"/>
      <c r="OSY598" s="394"/>
      <c r="OSZ598" s="394"/>
      <c r="OTA598" s="394"/>
      <c r="OTB598" s="394"/>
      <c r="OTC598" s="394"/>
      <c r="OTD598" s="394"/>
      <c r="OTE598" s="394"/>
      <c r="OTF598" s="394"/>
      <c r="OTG598" s="394"/>
      <c r="OTH598" s="394"/>
      <c r="OTI598" s="394"/>
      <c r="OTJ598" s="394"/>
      <c r="OTK598" s="394"/>
      <c r="OTL598" s="394"/>
      <c r="OTM598" s="394"/>
      <c r="OTN598" s="394"/>
      <c r="OTO598" s="394"/>
      <c r="OTP598" s="394"/>
      <c r="OTQ598" s="394"/>
      <c r="OTR598" s="394"/>
      <c r="OTS598" s="394"/>
      <c r="OTT598" s="394"/>
      <c r="OTU598" s="394"/>
      <c r="OTV598" s="394"/>
      <c r="OTW598" s="394"/>
      <c r="OTX598" s="394"/>
      <c r="OTY598" s="394"/>
      <c r="OTZ598" s="394"/>
      <c r="OUA598" s="394"/>
      <c r="OUB598" s="394"/>
      <c r="OUC598" s="394"/>
      <c r="OUD598" s="394"/>
      <c r="OUE598" s="394"/>
      <c r="OUF598" s="394"/>
      <c r="OUG598" s="394"/>
      <c r="OUH598" s="394"/>
      <c r="OUI598" s="394"/>
      <c r="OUJ598" s="394"/>
      <c r="OUK598" s="394"/>
      <c r="OUL598" s="394"/>
      <c r="OUM598" s="394"/>
      <c r="OUN598" s="394"/>
      <c r="OUO598" s="394"/>
      <c r="OUP598" s="394"/>
      <c r="OUQ598" s="394"/>
      <c r="OUR598" s="394"/>
      <c r="OUS598" s="394"/>
      <c r="OUT598" s="394"/>
      <c r="OUU598" s="394"/>
      <c r="OUV598" s="394"/>
      <c r="OUW598" s="394"/>
      <c r="OUX598" s="394"/>
      <c r="OUY598" s="394"/>
      <c r="OUZ598" s="394"/>
      <c r="OVA598" s="394"/>
      <c r="OVB598" s="394"/>
      <c r="OVC598" s="394"/>
      <c r="OVD598" s="394"/>
      <c r="OVE598" s="394"/>
      <c r="OVF598" s="394"/>
      <c r="OVG598" s="394"/>
      <c r="OVH598" s="394"/>
      <c r="OVI598" s="394"/>
      <c r="OVJ598" s="394"/>
      <c r="OVK598" s="394"/>
      <c r="OVL598" s="394"/>
      <c r="OVM598" s="394"/>
      <c r="OVN598" s="394"/>
      <c r="OVO598" s="394"/>
      <c r="OVP598" s="394"/>
      <c r="OVQ598" s="394"/>
      <c r="OVR598" s="394"/>
      <c r="OVS598" s="394"/>
      <c r="OVT598" s="394"/>
      <c r="OVU598" s="394"/>
      <c r="OVV598" s="394"/>
      <c r="OVW598" s="394"/>
      <c r="OVX598" s="394"/>
      <c r="OVY598" s="394"/>
      <c r="OVZ598" s="394"/>
      <c r="OWA598" s="394"/>
      <c r="OWB598" s="394"/>
      <c r="OWC598" s="394"/>
      <c r="OWD598" s="394"/>
      <c r="OWE598" s="394"/>
      <c r="OWF598" s="394"/>
      <c r="OWG598" s="394"/>
      <c r="OWH598" s="394"/>
      <c r="OWI598" s="394"/>
      <c r="OWJ598" s="394"/>
      <c r="OWK598" s="394"/>
      <c r="OWL598" s="394"/>
      <c r="OWM598" s="394"/>
      <c r="OWN598" s="394"/>
      <c r="OWO598" s="394"/>
      <c r="OWP598" s="394"/>
      <c r="OWQ598" s="394"/>
      <c r="OWR598" s="394"/>
      <c r="OWS598" s="394"/>
      <c r="OWT598" s="394"/>
      <c r="OWU598" s="394"/>
      <c r="OWV598" s="394"/>
      <c r="OWW598" s="394"/>
      <c r="OWX598" s="394"/>
      <c r="OWY598" s="394"/>
      <c r="OWZ598" s="394"/>
      <c r="OXA598" s="394"/>
      <c r="OXB598" s="394"/>
      <c r="OXC598" s="394"/>
      <c r="OXD598" s="394"/>
      <c r="OXE598" s="394"/>
      <c r="OXF598" s="394"/>
      <c r="OXG598" s="394"/>
      <c r="OXH598" s="394"/>
      <c r="OXI598" s="394"/>
      <c r="OXJ598" s="394"/>
      <c r="OXK598" s="394"/>
      <c r="OXL598" s="394"/>
      <c r="OXM598" s="394"/>
      <c r="OXN598" s="394"/>
      <c r="OXO598" s="394"/>
      <c r="OXP598" s="394"/>
      <c r="OXQ598" s="394"/>
      <c r="OXR598" s="394"/>
      <c r="OXS598" s="394"/>
      <c r="OXT598" s="394"/>
      <c r="OXU598" s="394"/>
      <c r="OXV598" s="394"/>
      <c r="OXW598" s="394"/>
      <c r="OXX598" s="394"/>
      <c r="OXY598" s="394"/>
      <c r="OXZ598" s="394"/>
      <c r="OYA598" s="394"/>
      <c r="OYB598" s="394"/>
      <c r="OYC598" s="394"/>
      <c r="OYD598" s="394"/>
      <c r="OYE598" s="394"/>
      <c r="OYF598" s="394"/>
      <c r="OYG598" s="394"/>
      <c r="OYH598" s="394"/>
      <c r="OYI598" s="394"/>
      <c r="OYJ598" s="394"/>
      <c r="OYK598" s="394"/>
      <c r="OYL598" s="394"/>
      <c r="OYM598" s="394"/>
      <c r="OYN598" s="394"/>
      <c r="OYO598" s="394"/>
      <c r="OYP598" s="394"/>
      <c r="OYQ598" s="394"/>
      <c r="OYR598" s="394"/>
      <c r="OYS598" s="394"/>
      <c r="OYT598" s="394"/>
      <c r="OYU598" s="394"/>
      <c r="OYV598" s="394"/>
      <c r="OYW598" s="394"/>
      <c r="OYX598" s="394"/>
      <c r="OYY598" s="394"/>
      <c r="OYZ598" s="394"/>
      <c r="OZA598" s="394"/>
      <c r="OZB598" s="394"/>
      <c r="OZC598" s="394"/>
      <c r="OZD598" s="394"/>
      <c r="OZE598" s="394"/>
      <c r="OZF598" s="394"/>
      <c r="OZG598" s="394"/>
      <c r="OZH598" s="394"/>
      <c r="OZI598" s="394"/>
      <c r="OZJ598" s="394"/>
      <c r="OZK598" s="394"/>
      <c r="OZL598" s="394"/>
      <c r="OZM598" s="394"/>
      <c r="OZN598" s="394"/>
      <c r="OZO598" s="394"/>
      <c r="OZP598" s="394"/>
      <c r="OZQ598" s="394"/>
      <c r="OZR598" s="394"/>
      <c r="OZS598" s="394"/>
      <c r="OZT598" s="394"/>
      <c r="OZU598" s="394"/>
      <c r="OZV598" s="394"/>
      <c r="OZW598" s="394"/>
      <c r="OZX598" s="394"/>
      <c r="OZY598" s="394"/>
      <c r="OZZ598" s="394"/>
      <c r="PAA598" s="394"/>
      <c r="PAB598" s="394"/>
      <c r="PAC598" s="394"/>
      <c r="PAD598" s="394"/>
      <c r="PAE598" s="394"/>
      <c r="PAF598" s="394"/>
      <c r="PAG598" s="394"/>
      <c r="PAH598" s="394"/>
      <c r="PAI598" s="394"/>
      <c r="PAJ598" s="394"/>
      <c r="PAK598" s="394"/>
      <c r="PAL598" s="394"/>
      <c r="PAM598" s="394"/>
      <c r="PAN598" s="394"/>
      <c r="PAO598" s="394"/>
      <c r="PAP598" s="394"/>
      <c r="PAQ598" s="394"/>
      <c r="PAR598" s="394"/>
      <c r="PAS598" s="394"/>
      <c r="PAT598" s="394"/>
      <c r="PAU598" s="394"/>
      <c r="PAV598" s="394"/>
      <c r="PAW598" s="394"/>
      <c r="PAX598" s="394"/>
      <c r="PAY598" s="394"/>
      <c r="PAZ598" s="394"/>
      <c r="PBA598" s="394"/>
      <c r="PBB598" s="394"/>
      <c r="PBC598" s="394"/>
      <c r="PBD598" s="394"/>
      <c r="PBE598" s="394"/>
      <c r="PBF598" s="394"/>
      <c r="PBG598" s="394"/>
      <c r="PBH598" s="394"/>
      <c r="PBI598" s="394"/>
      <c r="PBJ598" s="394"/>
      <c r="PBK598" s="394"/>
      <c r="PBL598" s="394"/>
      <c r="PBM598" s="394"/>
      <c r="PBN598" s="394"/>
      <c r="PBO598" s="394"/>
      <c r="PBP598" s="394"/>
      <c r="PBQ598" s="394"/>
      <c r="PBR598" s="394"/>
      <c r="PBS598" s="394"/>
      <c r="PBT598" s="394"/>
      <c r="PBU598" s="394"/>
      <c r="PBV598" s="394"/>
      <c r="PBW598" s="394"/>
      <c r="PBX598" s="394"/>
      <c r="PBY598" s="394"/>
      <c r="PBZ598" s="394"/>
      <c r="PCA598" s="394"/>
      <c r="PCB598" s="394"/>
      <c r="PCC598" s="394"/>
      <c r="PCD598" s="394"/>
      <c r="PCE598" s="394"/>
      <c r="PCF598" s="394"/>
      <c r="PCG598" s="394"/>
      <c r="PCH598" s="394"/>
      <c r="PCI598" s="394"/>
      <c r="PCJ598" s="394"/>
      <c r="PCK598" s="394"/>
      <c r="PCL598" s="394"/>
      <c r="PCM598" s="394"/>
      <c r="PCN598" s="394"/>
      <c r="PCO598" s="394"/>
      <c r="PCP598" s="394"/>
      <c r="PCQ598" s="394"/>
      <c r="PCR598" s="394"/>
      <c r="PCS598" s="394"/>
      <c r="PCT598" s="394"/>
      <c r="PCU598" s="394"/>
      <c r="PCV598" s="394"/>
      <c r="PCW598" s="394"/>
      <c r="PCX598" s="394"/>
      <c r="PCY598" s="394"/>
      <c r="PCZ598" s="394"/>
      <c r="PDA598" s="394"/>
      <c r="PDB598" s="394"/>
      <c r="PDC598" s="394"/>
      <c r="PDD598" s="394"/>
      <c r="PDE598" s="394"/>
      <c r="PDF598" s="394"/>
      <c r="PDG598" s="394"/>
      <c r="PDH598" s="394"/>
      <c r="PDI598" s="394"/>
      <c r="PDJ598" s="394"/>
      <c r="PDK598" s="394"/>
      <c r="PDL598" s="394"/>
      <c r="PDM598" s="394"/>
      <c r="PDN598" s="394"/>
      <c r="PDO598" s="394"/>
      <c r="PDP598" s="394"/>
      <c r="PDQ598" s="394"/>
      <c r="PDR598" s="394"/>
      <c r="PDS598" s="394"/>
      <c r="PDT598" s="394"/>
      <c r="PDU598" s="394"/>
      <c r="PDV598" s="394"/>
      <c r="PDW598" s="394"/>
      <c r="PDX598" s="394"/>
      <c r="PDY598" s="394"/>
      <c r="PDZ598" s="394"/>
      <c r="PEA598" s="394"/>
      <c r="PEB598" s="394"/>
      <c r="PEC598" s="394"/>
      <c r="PED598" s="394"/>
      <c r="PEE598" s="394"/>
      <c r="PEF598" s="394"/>
      <c r="PEG598" s="394"/>
      <c r="PEH598" s="394"/>
      <c r="PEI598" s="394"/>
      <c r="PEJ598" s="394"/>
      <c r="PEK598" s="394"/>
      <c r="PEL598" s="394"/>
      <c r="PEM598" s="394"/>
      <c r="PEN598" s="394"/>
      <c r="PEO598" s="394"/>
      <c r="PEP598" s="394"/>
      <c r="PEQ598" s="394"/>
      <c r="PER598" s="394"/>
      <c r="PES598" s="394"/>
      <c r="PET598" s="394"/>
      <c r="PEU598" s="394"/>
      <c r="PEV598" s="394"/>
      <c r="PEW598" s="394"/>
      <c r="PEX598" s="394"/>
      <c r="PEY598" s="394"/>
      <c r="PEZ598" s="394"/>
      <c r="PFA598" s="394"/>
      <c r="PFB598" s="394"/>
      <c r="PFC598" s="394"/>
      <c r="PFD598" s="394"/>
      <c r="PFE598" s="394"/>
      <c r="PFF598" s="394"/>
      <c r="PFG598" s="394"/>
      <c r="PFH598" s="394"/>
      <c r="PFI598" s="394"/>
      <c r="PFJ598" s="394"/>
      <c r="PFK598" s="394"/>
      <c r="PFL598" s="394"/>
      <c r="PFM598" s="394"/>
      <c r="PFN598" s="394"/>
      <c r="PFO598" s="394"/>
      <c r="PFP598" s="394"/>
      <c r="PFQ598" s="394"/>
      <c r="PFR598" s="394"/>
      <c r="PFS598" s="394"/>
      <c r="PFT598" s="394"/>
      <c r="PFU598" s="394"/>
      <c r="PFV598" s="394"/>
      <c r="PFW598" s="394"/>
      <c r="PFX598" s="394"/>
      <c r="PFY598" s="394"/>
      <c r="PFZ598" s="394"/>
      <c r="PGA598" s="394"/>
      <c r="PGB598" s="394"/>
      <c r="PGC598" s="394"/>
      <c r="PGD598" s="394"/>
      <c r="PGE598" s="394"/>
      <c r="PGF598" s="394"/>
      <c r="PGG598" s="394"/>
      <c r="PGH598" s="394"/>
      <c r="PGI598" s="394"/>
      <c r="PGJ598" s="394"/>
      <c r="PGK598" s="394"/>
      <c r="PGL598" s="394"/>
      <c r="PGM598" s="394"/>
      <c r="PGN598" s="394"/>
      <c r="PGO598" s="394"/>
      <c r="PGP598" s="394"/>
      <c r="PGQ598" s="394"/>
      <c r="PGR598" s="394"/>
      <c r="PGS598" s="394"/>
      <c r="PGT598" s="394"/>
      <c r="PGU598" s="394"/>
      <c r="PGV598" s="394"/>
      <c r="PGW598" s="394"/>
      <c r="PGX598" s="394"/>
      <c r="PGY598" s="394"/>
      <c r="PGZ598" s="394"/>
      <c r="PHA598" s="394"/>
      <c r="PHB598" s="394"/>
      <c r="PHC598" s="394"/>
      <c r="PHD598" s="394"/>
      <c r="PHE598" s="394"/>
      <c r="PHF598" s="394"/>
      <c r="PHG598" s="394"/>
      <c r="PHH598" s="394"/>
      <c r="PHI598" s="394"/>
      <c r="PHJ598" s="394"/>
      <c r="PHK598" s="394"/>
      <c r="PHL598" s="394"/>
      <c r="PHM598" s="394"/>
      <c r="PHN598" s="394"/>
      <c r="PHO598" s="394"/>
      <c r="PHP598" s="394"/>
      <c r="PHQ598" s="394"/>
      <c r="PHR598" s="394"/>
      <c r="PHS598" s="394"/>
      <c r="PHT598" s="394"/>
      <c r="PHU598" s="394"/>
      <c r="PHV598" s="394"/>
      <c r="PHW598" s="394"/>
      <c r="PHX598" s="394"/>
      <c r="PHY598" s="394"/>
      <c r="PHZ598" s="394"/>
      <c r="PIA598" s="394"/>
      <c r="PIB598" s="394"/>
      <c r="PIC598" s="394"/>
      <c r="PID598" s="394"/>
      <c r="PIE598" s="394"/>
      <c r="PIF598" s="394"/>
      <c r="PIG598" s="394"/>
      <c r="PIH598" s="394"/>
      <c r="PII598" s="394"/>
      <c r="PIJ598" s="394"/>
      <c r="PIK598" s="394"/>
      <c r="PIL598" s="394"/>
      <c r="PIM598" s="394"/>
      <c r="PIN598" s="394"/>
      <c r="PIO598" s="394"/>
      <c r="PIP598" s="394"/>
      <c r="PIQ598" s="394"/>
      <c r="PIR598" s="394"/>
      <c r="PIS598" s="394"/>
      <c r="PIT598" s="394"/>
      <c r="PIU598" s="394"/>
      <c r="PIV598" s="394"/>
      <c r="PIW598" s="394"/>
      <c r="PIX598" s="394"/>
      <c r="PIY598" s="394"/>
      <c r="PIZ598" s="394"/>
      <c r="PJA598" s="394"/>
      <c r="PJB598" s="394"/>
      <c r="PJC598" s="394"/>
      <c r="PJD598" s="394"/>
      <c r="PJE598" s="394"/>
      <c r="PJF598" s="394"/>
      <c r="PJG598" s="394"/>
      <c r="PJH598" s="394"/>
      <c r="PJI598" s="394"/>
      <c r="PJJ598" s="394"/>
      <c r="PJK598" s="394"/>
      <c r="PJL598" s="394"/>
      <c r="PJM598" s="394"/>
      <c r="PJN598" s="394"/>
      <c r="PJO598" s="394"/>
      <c r="PJP598" s="394"/>
      <c r="PJQ598" s="394"/>
      <c r="PJR598" s="394"/>
      <c r="PJS598" s="394"/>
      <c r="PJT598" s="394"/>
      <c r="PJU598" s="394"/>
      <c r="PJV598" s="394"/>
      <c r="PJW598" s="394"/>
      <c r="PJX598" s="394"/>
      <c r="PJY598" s="394"/>
      <c r="PJZ598" s="394"/>
      <c r="PKA598" s="394"/>
      <c r="PKB598" s="394"/>
      <c r="PKC598" s="394"/>
      <c r="PKD598" s="394"/>
      <c r="PKE598" s="394"/>
      <c r="PKF598" s="394"/>
      <c r="PKG598" s="394"/>
      <c r="PKH598" s="394"/>
      <c r="PKI598" s="394"/>
      <c r="PKJ598" s="394"/>
      <c r="PKK598" s="394"/>
      <c r="PKL598" s="394"/>
      <c r="PKM598" s="394"/>
      <c r="PKN598" s="394"/>
      <c r="PKO598" s="394"/>
      <c r="PKP598" s="394"/>
      <c r="PKQ598" s="394"/>
      <c r="PKR598" s="394"/>
      <c r="PKS598" s="394"/>
      <c r="PKT598" s="394"/>
      <c r="PKU598" s="394"/>
      <c r="PKV598" s="394"/>
      <c r="PKW598" s="394"/>
      <c r="PKX598" s="394"/>
      <c r="PKY598" s="394"/>
      <c r="PKZ598" s="394"/>
      <c r="PLA598" s="394"/>
      <c r="PLB598" s="394"/>
      <c r="PLC598" s="394"/>
      <c r="PLD598" s="394"/>
      <c r="PLE598" s="394"/>
      <c r="PLF598" s="394"/>
      <c r="PLG598" s="394"/>
      <c r="PLH598" s="394"/>
      <c r="PLI598" s="394"/>
      <c r="PLJ598" s="394"/>
      <c r="PLK598" s="394"/>
      <c r="PLL598" s="394"/>
      <c r="PLM598" s="394"/>
      <c r="PLN598" s="394"/>
      <c r="PLO598" s="394"/>
      <c r="PLP598" s="394"/>
      <c r="PLQ598" s="394"/>
      <c r="PLR598" s="394"/>
      <c r="PLS598" s="394"/>
      <c r="PLT598" s="394"/>
      <c r="PLU598" s="394"/>
      <c r="PLV598" s="394"/>
      <c r="PLW598" s="394"/>
      <c r="PLX598" s="394"/>
      <c r="PLY598" s="394"/>
      <c r="PLZ598" s="394"/>
      <c r="PMA598" s="394"/>
      <c r="PMB598" s="394"/>
      <c r="PMC598" s="394"/>
      <c r="PMD598" s="394"/>
      <c r="PME598" s="394"/>
      <c r="PMF598" s="394"/>
      <c r="PMG598" s="394"/>
      <c r="PMH598" s="394"/>
      <c r="PMI598" s="394"/>
      <c r="PMJ598" s="394"/>
      <c r="PMK598" s="394"/>
      <c r="PML598" s="394"/>
      <c r="PMM598" s="394"/>
      <c r="PMN598" s="394"/>
      <c r="PMO598" s="394"/>
      <c r="PMP598" s="394"/>
      <c r="PMQ598" s="394"/>
      <c r="PMR598" s="394"/>
      <c r="PMS598" s="394"/>
      <c r="PMT598" s="394"/>
      <c r="PMU598" s="394"/>
      <c r="PMV598" s="394"/>
      <c r="PMW598" s="394"/>
      <c r="PMX598" s="394"/>
      <c r="PMY598" s="394"/>
      <c r="PMZ598" s="394"/>
      <c r="PNA598" s="394"/>
      <c r="PNB598" s="394"/>
      <c r="PNC598" s="394"/>
      <c r="PND598" s="394"/>
      <c r="PNE598" s="394"/>
      <c r="PNF598" s="394"/>
      <c r="PNG598" s="394"/>
      <c r="PNH598" s="394"/>
      <c r="PNI598" s="394"/>
      <c r="PNJ598" s="394"/>
      <c r="PNK598" s="394"/>
      <c r="PNL598" s="394"/>
      <c r="PNM598" s="394"/>
      <c r="PNN598" s="394"/>
      <c r="PNO598" s="394"/>
      <c r="PNP598" s="394"/>
      <c r="PNQ598" s="394"/>
      <c r="PNR598" s="394"/>
      <c r="PNS598" s="394"/>
      <c r="PNT598" s="394"/>
      <c r="PNU598" s="394"/>
      <c r="PNV598" s="394"/>
      <c r="PNW598" s="394"/>
      <c r="PNX598" s="394"/>
      <c r="PNY598" s="394"/>
      <c r="PNZ598" s="394"/>
      <c r="POA598" s="394"/>
      <c r="POB598" s="394"/>
      <c r="POC598" s="394"/>
      <c r="POD598" s="394"/>
      <c r="POE598" s="394"/>
      <c r="POF598" s="394"/>
      <c r="POG598" s="394"/>
      <c r="POH598" s="394"/>
      <c r="POI598" s="394"/>
      <c r="POJ598" s="394"/>
      <c r="POK598" s="394"/>
      <c r="POL598" s="394"/>
      <c r="POM598" s="394"/>
      <c r="PON598" s="394"/>
      <c r="POO598" s="394"/>
      <c r="POP598" s="394"/>
      <c r="POQ598" s="394"/>
      <c r="POR598" s="394"/>
      <c r="POS598" s="394"/>
      <c r="POT598" s="394"/>
      <c r="POU598" s="394"/>
      <c r="POV598" s="394"/>
      <c r="POW598" s="394"/>
      <c r="POX598" s="394"/>
      <c r="POY598" s="394"/>
      <c r="POZ598" s="394"/>
      <c r="PPA598" s="394"/>
      <c r="PPB598" s="394"/>
      <c r="PPC598" s="394"/>
      <c r="PPD598" s="394"/>
      <c r="PPE598" s="394"/>
      <c r="PPF598" s="394"/>
      <c r="PPG598" s="394"/>
      <c r="PPH598" s="394"/>
      <c r="PPI598" s="394"/>
      <c r="PPJ598" s="394"/>
      <c r="PPK598" s="394"/>
      <c r="PPL598" s="394"/>
      <c r="PPM598" s="394"/>
      <c r="PPN598" s="394"/>
      <c r="PPO598" s="394"/>
      <c r="PPP598" s="394"/>
      <c r="PPQ598" s="394"/>
      <c r="PPR598" s="394"/>
      <c r="PPS598" s="394"/>
      <c r="PPT598" s="394"/>
      <c r="PPU598" s="394"/>
      <c r="PPV598" s="394"/>
      <c r="PPW598" s="394"/>
      <c r="PPX598" s="394"/>
      <c r="PPY598" s="394"/>
      <c r="PPZ598" s="394"/>
      <c r="PQA598" s="394"/>
      <c r="PQB598" s="394"/>
      <c r="PQC598" s="394"/>
      <c r="PQD598" s="394"/>
      <c r="PQE598" s="394"/>
      <c r="PQF598" s="394"/>
      <c r="PQG598" s="394"/>
      <c r="PQH598" s="394"/>
      <c r="PQI598" s="394"/>
      <c r="PQJ598" s="394"/>
      <c r="PQK598" s="394"/>
      <c r="PQL598" s="394"/>
      <c r="PQM598" s="394"/>
      <c r="PQN598" s="394"/>
      <c r="PQO598" s="394"/>
      <c r="PQP598" s="394"/>
      <c r="PQQ598" s="394"/>
      <c r="PQR598" s="394"/>
      <c r="PQS598" s="394"/>
      <c r="PQT598" s="394"/>
      <c r="PQU598" s="394"/>
      <c r="PQV598" s="394"/>
      <c r="PQW598" s="394"/>
      <c r="PQX598" s="394"/>
      <c r="PQY598" s="394"/>
      <c r="PQZ598" s="394"/>
      <c r="PRA598" s="394"/>
      <c r="PRB598" s="394"/>
      <c r="PRC598" s="394"/>
      <c r="PRD598" s="394"/>
      <c r="PRE598" s="394"/>
      <c r="PRF598" s="394"/>
      <c r="PRG598" s="394"/>
      <c r="PRH598" s="394"/>
      <c r="PRI598" s="394"/>
      <c r="PRJ598" s="394"/>
      <c r="PRK598" s="394"/>
      <c r="PRL598" s="394"/>
      <c r="PRM598" s="394"/>
      <c r="PRN598" s="394"/>
      <c r="PRO598" s="394"/>
      <c r="PRP598" s="394"/>
      <c r="PRQ598" s="394"/>
      <c r="PRR598" s="394"/>
      <c r="PRS598" s="394"/>
      <c r="PRT598" s="394"/>
      <c r="PRU598" s="394"/>
      <c r="PRV598" s="394"/>
      <c r="PRW598" s="394"/>
      <c r="PRX598" s="394"/>
      <c r="PRY598" s="394"/>
      <c r="PRZ598" s="394"/>
      <c r="PSA598" s="394"/>
      <c r="PSB598" s="394"/>
      <c r="PSC598" s="394"/>
      <c r="PSD598" s="394"/>
      <c r="PSE598" s="394"/>
      <c r="PSF598" s="394"/>
      <c r="PSG598" s="394"/>
      <c r="PSH598" s="394"/>
      <c r="PSI598" s="394"/>
      <c r="PSJ598" s="394"/>
      <c r="PSK598" s="394"/>
      <c r="PSL598" s="394"/>
      <c r="PSM598" s="394"/>
      <c r="PSN598" s="394"/>
      <c r="PSO598" s="394"/>
      <c r="PSP598" s="394"/>
      <c r="PSQ598" s="394"/>
      <c r="PSR598" s="394"/>
      <c r="PSS598" s="394"/>
      <c r="PST598" s="394"/>
      <c r="PSU598" s="394"/>
      <c r="PSV598" s="394"/>
      <c r="PSW598" s="394"/>
      <c r="PSX598" s="394"/>
      <c r="PSY598" s="394"/>
      <c r="PSZ598" s="394"/>
      <c r="PTA598" s="394"/>
      <c r="PTB598" s="394"/>
      <c r="PTC598" s="394"/>
      <c r="PTD598" s="394"/>
      <c r="PTE598" s="394"/>
      <c r="PTF598" s="394"/>
      <c r="PTG598" s="394"/>
      <c r="PTH598" s="394"/>
      <c r="PTI598" s="394"/>
      <c r="PTJ598" s="394"/>
      <c r="PTK598" s="394"/>
      <c r="PTL598" s="394"/>
      <c r="PTM598" s="394"/>
      <c r="PTN598" s="394"/>
      <c r="PTO598" s="394"/>
      <c r="PTP598" s="394"/>
      <c r="PTQ598" s="394"/>
      <c r="PTR598" s="394"/>
      <c r="PTS598" s="394"/>
      <c r="PTT598" s="394"/>
      <c r="PTU598" s="394"/>
      <c r="PTV598" s="394"/>
      <c r="PTW598" s="394"/>
      <c r="PTX598" s="394"/>
      <c r="PTY598" s="394"/>
      <c r="PTZ598" s="394"/>
      <c r="PUA598" s="394"/>
      <c r="PUB598" s="394"/>
      <c r="PUC598" s="394"/>
      <c r="PUD598" s="394"/>
      <c r="PUE598" s="394"/>
      <c r="PUF598" s="394"/>
      <c r="PUG598" s="394"/>
      <c r="PUH598" s="394"/>
      <c r="PUI598" s="394"/>
      <c r="PUJ598" s="394"/>
      <c r="PUK598" s="394"/>
      <c r="PUL598" s="394"/>
      <c r="PUM598" s="394"/>
      <c r="PUN598" s="394"/>
      <c r="PUO598" s="394"/>
      <c r="PUP598" s="394"/>
      <c r="PUQ598" s="394"/>
      <c r="PUR598" s="394"/>
      <c r="PUS598" s="394"/>
      <c r="PUT598" s="394"/>
      <c r="PUU598" s="394"/>
      <c r="PUV598" s="394"/>
      <c r="PUW598" s="394"/>
      <c r="PUX598" s="394"/>
      <c r="PUY598" s="394"/>
      <c r="PUZ598" s="394"/>
      <c r="PVA598" s="394"/>
      <c r="PVB598" s="394"/>
      <c r="PVC598" s="394"/>
      <c r="PVD598" s="394"/>
      <c r="PVE598" s="394"/>
      <c r="PVF598" s="394"/>
      <c r="PVG598" s="394"/>
      <c r="PVH598" s="394"/>
      <c r="PVI598" s="394"/>
      <c r="PVJ598" s="394"/>
      <c r="PVK598" s="394"/>
      <c r="PVL598" s="394"/>
      <c r="PVM598" s="394"/>
      <c r="PVN598" s="394"/>
      <c r="PVO598" s="394"/>
      <c r="PVP598" s="394"/>
      <c r="PVQ598" s="394"/>
      <c r="PVR598" s="394"/>
      <c r="PVS598" s="394"/>
      <c r="PVT598" s="394"/>
      <c r="PVU598" s="394"/>
      <c r="PVV598" s="394"/>
      <c r="PVW598" s="394"/>
      <c r="PVX598" s="394"/>
      <c r="PVY598" s="394"/>
      <c r="PVZ598" s="394"/>
      <c r="PWA598" s="394"/>
      <c r="PWB598" s="394"/>
      <c r="PWC598" s="394"/>
      <c r="PWD598" s="394"/>
      <c r="PWE598" s="394"/>
      <c r="PWF598" s="394"/>
      <c r="PWG598" s="394"/>
      <c r="PWH598" s="394"/>
      <c r="PWI598" s="394"/>
      <c r="PWJ598" s="394"/>
      <c r="PWK598" s="394"/>
      <c r="PWL598" s="394"/>
      <c r="PWM598" s="394"/>
      <c r="PWN598" s="394"/>
      <c r="PWO598" s="394"/>
      <c r="PWP598" s="394"/>
      <c r="PWQ598" s="394"/>
      <c r="PWR598" s="394"/>
      <c r="PWS598" s="394"/>
      <c r="PWT598" s="394"/>
      <c r="PWU598" s="394"/>
      <c r="PWV598" s="394"/>
      <c r="PWW598" s="394"/>
      <c r="PWX598" s="394"/>
      <c r="PWY598" s="394"/>
      <c r="PWZ598" s="394"/>
      <c r="PXA598" s="394"/>
      <c r="PXB598" s="394"/>
      <c r="PXC598" s="394"/>
      <c r="PXD598" s="394"/>
      <c r="PXE598" s="394"/>
      <c r="PXF598" s="394"/>
      <c r="PXG598" s="394"/>
      <c r="PXH598" s="394"/>
      <c r="PXI598" s="394"/>
      <c r="PXJ598" s="394"/>
      <c r="PXK598" s="394"/>
      <c r="PXL598" s="394"/>
      <c r="PXM598" s="394"/>
      <c r="PXN598" s="394"/>
      <c r="PXO598" s="394"/>
      <c r="PXP598" s="394"/>
      <c r="PXQ598" s="394"/>
      <c r="PXR598" s="394"/>
      <c r="PXS598" s="394"/>
      <c r="PXT598" s="394"/>
      <c r="PXU598" s="394"/>
      <c r="PXV598" s="394"/>
      <c r="PXW598" s="394"/>
      <c r="PXX598" s="394"/>
      <c r="PXY598" s="394"/>
      <c r="PXZ598" s="394"/>
      <c r="PYA598" s="394"/>
      <c r="PYB598" s="394"/>
      <c r="PYC598" s="394"/>
      <c r="PYD598" s="394"/>
      <c r="PYE598" s="394"/>
      <c r="PYF598" s="394"/>
      <c r="PYG598" s="394"/>
      <c r="PYH598" s="394"/>
      <c r="PYI598" s="394"/>
      <c r="PYJ598" s="394"/>
      <c r="PYK598" s="394"/>
      <c r="PYL598" s="394"/>
      <c r="PYM598" s="394"/>
      <c r="PYN598" s="394"/>
      <c r="PYO598" s="394"/>
      <c r="PYP598" s="394"/>
      <c r="PYQ598" s="394"/>
      <c r="PYR598" s="394"/>
      <c r="PYS598" s="394"/>
      <c r="PYT598" s="394"/>
      <c r="PYU598" s="394"/>
      <c r="PYV598" s="394"/>
      <c r="PYW598" s="394"/>
      <c r="PYX598" s="394"/>
      <c r="PYY598" s="394"/>
      <c r="PYZ598" s="394"/>
      <c r="PZA598" s="394"/>
      <c r="PZB598" s="394"/>
      <c r="PZC598" s="394"/>
      <c r="PZD598" s="394"/>
      <c r="PZE598" s="394"/>
      <c r="PZF598" s="394"/>
      <c r="PZG598" s="394"/>
      <c r="PZH598" s="394"/>
      <c r="PZI598" s="394"/>
      <c r="PZJ598" s="394"/>
      <c r="PZK598" s="394"/>
      <c r="PZL598" s="394"/>
      <c r="PZM598" s="394"/>
      <c r="PZN598" s="394"/>
      <c r="PZO598" s="394"/>
      <c r="PZP598" s="394"/>
      <c r="PZQ598" s="394"/>
      <c r="PZR598" s="394"/>
      <c r="PZS598" s="394"/>
      <c r="PZT598" s="394"/>
      <c r="PZU598" s="394"/>
      <c r="PZV598" s="394"/>
      <c r="PZW598" s="394"/>
      <c r="PZX598" s="394"/>
      <c r="PZY598" s="394"/>
      <c r="PZZ598" s="394"/>
      <c r="QAA598" s="394"/>
      <c r="QAB598" s="394"/>
      <c r="QAC598" s="394"/>
      <c r="QAD598" s="394"/>
      <c r="QAE598" s="394"/>
      <c r="QAF598" s="394"/>
      <c r="QAG598" s="394"/>
      <c r="QAH598" s="394"/>
      <c r="QAI598" s="394"/>
      <c r="QAJ598" s="394"/>
      <c r="QAK598" s="394"/>
      <c r="QAL598" s="394"/>
      <c r="QAM598" s="394"/>
      <c r="QAN598" s="394"/>
      <c r="QAO598" s="394"/>
      <c r="QAP598" s="394"/>
      <c r="QAQ598" s="394"/>
      <c r="QAR598" s="394"/>
      <c r="QAS598" s="394"/>
      <c r="QAT598" s="394"/>
      <c r="QAU598" s="394"/>
      <c r="QAV598" s="394"/>
      <c r="QAW598" s="394"/>
      <c r="QAX598" s="394"/>
      <c r="QAY598" s="394"/>
      <c r="QAZ598" s="394"/>
      <c r="QBA598" s="394"/>
      <c r="QBB598" s="394"/>
      <c r="QBC598" s="394"/>
      <c r="QBD598" s="394"/>
      <c r="QBE598" s="394"/>
      <c r="QBF598" s="394"/>
      <c r="QBG598" s="394"/>
      <c r="QBH598" s="394"/>
      <c r="QBI598" s="394"/>
      <c r="QBJ598" s="394"/>
      <c r="QBK598" s="394"/>
      <c r="QBL598" s="394"/>
      <c r="QBM598" s="394"/>
      <c r="QBN598" s="394"/>
      <c r="QBO598" s="394"/>
      <c r="QBP598" s="394"/>
      <c r="QBQ598" s="394"/>
      <c r="QBR598" s="394"/>
      <c r="QBS598" s="394"/>
      <c r="QBT598" s="394"/>
      <c r="QBU598" s="394"/>
      <c r="QBV598" s="394"/>
      <c r="QBW598" s="394"/>
      <c r="QBX598" s="394"/>
      <c r="QBY598" s="394"/>
      <c r="QBZ598" s="394"/>
      <c r="QCA598" s="394"/>
      <c r="QCB598" s="394"/>
      <c r="QCC598" s="394"/>
      <c r="QCD598" s="394"/>
      <c r="QCE598" s="394"/>
      <c r="QCF598" s="394"/>
      <c r="QCG598" s="394"/>
      <c r="QCH598" s="394"/>
      <c r="QCI598" s="394"/>
      <c r="QCJ598" s="394"/>
      <c r="QCK598" s="394"/>
      <c r="QCL598" s="394"/>
      <c r="QCM598" s="394"/>
      <c r="QCN598" s="394"/>
      <c r="QCO598" s="394"/>
      <c r="QCP598" s="394"/>
      <c r="QCQ598" s="394"/>
      <c r="QCR598" s="394"/>
      <c r="QCS598" s="394"/>
      <c r="QCT598" s="394"/>
      <c r="QCU598" s="394"/>
      <c r="QCV598" s="394"/>
      <c r="QCW598" s="394"/>
      <c r="QCX598" s="394"/>
      <c r="QCY598" s="394"/>
      <c r="QCZ598" s="394"/>
      <c r="QDA598" s="394"/>
      <c r="QDB598" s="394"/>
      <c r="QDC598" s="394"/>
      <c r="QDD598" s="394"/>
      <c r="QDE598" s="394"/>
      <c r="QDF598" s="394"/>
      <c r="QDG598" s="394"/>
      <c r="QDH598" s="394"/>
      <c r="QDI598" s="394"/>
      <c r="QDJ598" s="394"/>
      <c r="QDK598" s="394"/>
      <c r="QDL598" s="394"/>
      <c r="QDM598" s="394"/>
      <c r="QDN598" s="394"/>
      <c r="QDO598" s="394"/>
      <c r="QDP598" s="394"/>
      <c r="QDQ598" s="394"/>
      <c r="QDR598" s="394"/>
      <c r="QDS598" s="394"/>
      <c r="QDT598" s="394"/>
      <c r="QDU598" s="394"/>
      <c r="QDV598" s="394"/>
      <c r="QDW598" s="394"/>
      <c r="QDX598" s="394"/>
      <c r="QDY598" s="394"/>
      <c r="QDZ598" s="394"/>
      <c r="QEA598" s="394"/>
      <c r="QEB598" s="394"/>
      <c r="QEC598" s="394"/>
      <c r="QED598" s="394"/>
      <c r="QEE598" s="394"/>
      <c r="QEF598" s="394"/>
      <c r="QEG598" s="394"/>
      <c r="QEH598" s="394"/>
      <c r="QEI598" s="394"/>
      <c r="QEJ598" s="394"/>
      <c r="QEK598" s="394"/>
      <c r="QEL598" s="394"/>
      <c r="QEM598" s="394"/>
      <c r="QEN598" s="394"/>
      <c r="QEO598" s="394"/>
      <c r="QEP598" s="394"/>
      <c r="QEQ598" s="394"/>
      <c r="QER598" s="394"/>
      <c r="QES598" s="394"/>
      <c r="QET598" s="394"/>
      <c r="QEU598" s="394"/>
      <c r="QEV598" s="394"/>
      <c r="QEW598" s="394"/>
      <c r="QEX598" s="394"/>
      <c r="QEY598" s="394"/>
      <c r="QEZ598" s="394"/>
      <c r="QFA598" s="394"/>
      <c r="QFB598" s="394"/>
      <c r="QFC598" s="394"/>
      <c r="QFD598" s="394"/>
      <c r="QFE598" s="394"/>
      <c r="QFF598" s="394"/>
      <c r="QFG598" s="394"/>
      <c r="QFH598" s="394"/>
      <c r="QFI598" s="394"/>
      <c r="QFJ598" s="394"/>
      <c r="QFK598" s="394"/>
      <c r="QFL598" s="394"/>
      <c r="QFM598" s="394"/>
      <c r="QFN598" s="394"/>
      <c r="QFO598" s="394"/>
      <c r="QFP598" s="394"/>
      <c r="QFQ598" s="394"/>
      <c r="QFR598" s="394"/>
      <c r="QFS598" s="394"/>
      <c r="QFT598" s="394"/>
      <c r="QFU598" s="394"/>
      <c r="QFV598" s="394"/>
      <c r="QFW598" s="394"/>
      <c r="QFX598" s="394"/>
      <c r="QFY598" s="394"/>
      <c r="QFZ598" s="394"/>
      <c r="QGA598" s="394"/>
      <c r="QGB598" s="394"/>
      <c r="QGC598" s="394"/>
      <c r="QGD598" s="394"/>
      <c r="QGE598" s="394"/>
      <c r="QGF598" s="394"/>
      <c r="QGG598" s="394"/>
      <c r="QGH598" s="394"/>
      <c r="QGI598" s="394"/>
      <c r="QGJ598" s="394"/>
      <c r="QGK598" s="394"/>
      <c r="QGL598" s="394"/>
      <c r="QGM598" s="394"/>
      <c r="QGN598" s="394"/>
      <c r="QGO598" s="394"/>
      <c r="QGP598" s="394"/>
      <c r="QGQ598" s="394"/>
      <c r="QGR598" s="394"/>
      <c r="QGS598" s="394"/>
      <c r="QGT598" s="394"/>
      <c r="QGU598" s="394"/>
      <c r="QGV598" s="394"/>
      <c r="QGW598" s="394"/>
      <c r="QGX598" s="394"/>
      <c r="QGY598" s="394"/>
      <c r="QGZ598" s="394"/>
      <c r="QHA598" s="394"/>
      <c r="QHB598" s="394"/>
      <c r="QHC598" s="394"/>
      <c r="QHD598" s="394"/>
      <c r="QHE598" s="394"/>
      <c r="QHF598" s="394"/>
      <c r="QHG598" s="394"/>
      <c r="QHH598" s="394"/>
      <c r="QHI598" s="394"/>
      <c r="QHJ598" s="394"/>
      <c r="QHK598" s="394"/>
      <c r="QHL598" s="394"/>
      <c r="QHM598" s="394"/>
      <c r="QHN598" s="394"/>
      <c r="QHO598" s="394"/>
      <c r="QHP598" s="394"/>
      <c r="QHQ598" s="394"/>
      <c r="QHR598" s="394"/>
      <c r="QHS598" s="394"/>
      <c r="QHT598" s="394"/>
      <c r="QHU598" s="394"/>
      <c r="QHV598" s="394"/>
      <c r="QHW598" s="394"/>
      <c r="QHX598" s="394"/>
      <c r="QHY598" s="394"/>
      <c r="QHZ598" s="394"/>
      <c r="QIA598" s="394"/>
      <c r="QIB598" s="394"/>
      <c r="QIC598" s="394"/>
      <c r="QID598" s="394"/>
      <c r="QIE598" s="394"/>
      <c r="QIF598" s="394"/>
      <c r="QIG598" s="394"/>
      <c r="QIH598" s="394"/>
      <c r="QII598" s="394"/>
      <c r="QIJ598" s="394"/>
      <c r="QIK598" s="394"/>
      <c r="QIL598" s="394"/>
      <c r="QIM598" s="394"/>
      <c r="QIN598" s="394"/>
      <c r="QIO598" s="394"/>
      <c r="QIP598" s="394"/>
      <c r="QIQ598" s="394"/>
      <c r="QIR598" s="394"/>
      <c r="QIS598" s="394"/>
      <c r="QIT598" s="394"/>
      <c r="QIU598" s="394"/>
      <c r="QIV598" s="394"/>
      <c r="QIW598" s="394"/>
      <c r="QIX598" s="394"/>
      <c r="QIY598" s="394"/>
      <c r="QIZ598" s="394"/>
      <c r="QJA598" s="394"/>
      <c r="QJB598" s="394"/>
      <c r="QJC598" s="394"/>
      <c r="QJD598" s="394"/>
      <c r="QJE598" s="394"/>
      <c r="QJF598" s="394"/>
      <c r="QJG598" s="394"/>
      <c r="QJH598" s="394"/>
      <c r="QJI598" s="394"/>
      <c r="QJJ598" s="394"/>
      <c r="QJK598" s="394"/>
      <c r="QJL598" s="394"/>
      <c r="QJM598" s="394"/>
      <c r="QJN598" s="394"/>
      <c r="QJO598" s="394"/>
      <c r="QJP598" s="394"/>
      <c r="QJQ598" s="394"/>
      <c r="QJR598" s="394"/>
      <c r="QJS598" s="394"/>
      <c r="QJT598" s="394"/>
      <c r="QJU598" s="394"/>
      <c r="QJV598" s="394"/>
      <c r="QJW598" s="394"/>
      <c r="QJX598" s="394"/>
      <c r="QJY598" s="394"/>
      <c r="QJZ598" s="394"/>
      <c r="QKA598" s="394"/>
      <c r="QKB598" s="394"/>
      <c r="QKC598" s="394"/>
      <c r="QKD598" s="394"/>
      <c r="QKE598" s="394"/>
      <c r="QKF598" s="394"/>
      <c r="QKG598" s="394"/>
      <c r="QKH598" s="394"/>
      <c r="QKI598" s="394"/>
      <c r="QKJ598" s="394"/>
      <c r="QKK598" s="394"/>
      <c r="QKL598" s="394"/>
      <c r="QKM598" s="394"/>
      <c r="QKN598" s="394"/>
      <c r="QKO598" s="394"/>
      <c r="QKP598" s="394"/>
      <c r="QKQ598" s="394"/>
      <c r="QKR598" s="394"/>
      <c r="QKS598" s="394"/>
      <c r="QKT598" s="394"/>
      <c r="QKU598" s="394"/>
      <c r="QKV598" s="394"/>
      <c r="QKW598" s="394"/>
      <c r="QKX598" s="394"/>
      <c r="QKY598" s="394"/>
      <c r="QKZ598" s="394"/>
      <c r="QLA598" s="394"/>
      <c r="QLB598" s="394"/>
      <c r="QLC598" s="394"/>
      <c r="QLD598" s="394"/>
      <c r="QLE598" s="394"/>
      <c r="QLF598" s="394"/>
      <c r="QLG598" s="394"/>
      <c r="QLH598" s="394"/>
      <c r="QLI598" s="394"/>
      <c r="QLJ598" s="394"/>
      <c r="QLK598" s="394"/>
      <c r="QLL598" s="394"/>
      <c r="QLM598" s="394"/>
      <c r="QLN598" s="394"/>
      <c r="QLO598" s="394"/>
      <c r="QLP598" s="394"/>
      <c r="QLQ598" s="394"/>
      <c r="QLR598" s="394"/>
      <c r="QLS598" s="394"/>
      <c r="QLT598" s="394"/>
      <c r="QLU598" s="394"/>
      <c r="QLV598" s="394"/>
      <c r="QLW598" s="394"/>
      <c r="QLX598" s="394"/>
      <c r="QLY598" s="394"/>
      <c r="QLZ598" s="394"/>
      <c r="QMA598" s="394"/>
      <c r="QMB598" s="394"/>
      <c r="QMC598" s="394"/>
      <c r="QMD598" s="394"/>
      <c r="QME598" s="394"/>
      <c r="QMF598" s="394"/>
      <c r="QMG598" s="394"/>
      <c r="QMH598" s="394"/>
      <c r="QMI598" s="394"/>
      <c r="QMJ598" s="394"/>
      <c r="QMK598" s="394"/>
      <c r="QML598" s="394"/>
      <c r="QMM598" s="394"/>
      <c r="QMN598" s="394"/>
      <c r="QMO598" s="394"/>
      <c r="QMP598" s="394"/>
      <c r="QMQ598" s="394"/>
      <c r="QMR598" s="394"/>
      <c r="QMS598" s="394"/>
      <c r="QMT598" s="394"/>
      <c r="QMU598" s="394"/>
      <c r="QMV598" s="394"/>
      <c r="QMW598" s="394"/>
      <c r="QMX598" s="394"/>
      <c r="QMY598" s="394"/>
      <c r="QMZ598" s="394"/>
      <c r="QNA598" s="394"/>
      <c r="QNB598" s="394"/>
      <c r="QNC598" s="394"/>
      <c r="QND598" s="394"/>
      <c r="QNE598" s="394"/>
      <c r="QNF598" s="394"/>
      <c r="QNG598" s="394"/>
      <c r="QNH598" s="394"/>
      <c r="QNI598" s="394"/>
      <c r="QNJ598" s="394"/>
      <c r="QNK598" s="394"/>
      <c r="QNL598" s="394"/>
      <c r="QNM598" s="394"/>
      <c r="QNN598" s="394"/>
      <c r="QNO598" s="394"/>
      <c r="QNP598" s="394"/>
      <c r="QNQ598" s="394"/>
      <c r="QNR598" s="394"/>
      <c r="QNS598" s="394"/>
      <c r="QNT598" s="394"/>
      <c r="QNU598" s="394"/>
      <c r="QNV598" s="394"/>
      <c r="QNW598" s="394"/>
      <c r="QNX598" s="394"/>
      <c r="QNY598" s="394"/>
      <c r="QNZ598" s="394"/>
      <c r="QOA598" s="394"/>
      <c r="QOB598" s="394"/>
      <c r="QOC598" s="394"/>
      <c r="QOD598" s="394"/>
      <c r="QOE598" s="394"/>
      <c r="QOF598" s="394"/>
      <c r="QOG598" s="394"/>
      <c r="QOH598" s="394"/>
      <c r="QOI598" s="394"/>
      <c r="QOJ598" s="394"/>
      <c r="QOK598" s="394"/>
      <c r="QOL598" s="394"/>
      <c r="QOM598" s="394"/>
      <c r="QON598" s="394"/>
      <c r="QOO598" s="394"/>
      <c r="QOP598" s="394"/>
      <c r="QOQ598" s="394"/>
      <c r="QOR598" s="394"/>
      <c r="QOS598" s="394"/>
      <c r="QOT598" s="394"/>
      <c r="QOU598" s="394"/>
      <c r="QOV598" s="394"/>
      <c r="QOW598" s="394"/>
      <c r="QOX598" s="394"/>
      <c r="QOY598" s="394"/>
      <c r="QOZ598" s="394"/>
      <c r="QPA598" s="394"/>
      <c r="QPB598" s="394"/>
      <c r="QPC598" s="394"/>
      <c r="QPD598" s="394"/>
      <c r="QPE598" s="394"/>
      <c r="QPF598" s="394"/>
      <c r="QPG598" s="394"/>
      <c r="QPH598" s="394"/>
      <c r="QPI598" s="394"/>
      <c r="QPJ598" s="394"/>
      <c r="QPK598" s="394"/>
      <c r="QPL598" s="394"/>
      <c r="QPM598" s="394"/>
      <c r="QPN598" s="394"/>
      <c r="QPO598" s="394"/>
      <c r="QPP598" s="394"/>
      <c r="QPQ598" s="394"/>
      <c r="QPR598" s="394"/>
      <c r="QPS598" s="394"/>
      <c r="QPT598" s="394"/>
      <c r="QPU598" s="394"/>
      <c r="QPV598" s="394"/>
      <c r="QPW598" s="394"/>
      <c r="QPX598" s="394"/>
      <c r="QPY598" s="394"/>
      <c r="QPZ598" s="394"/>
      <c r="QQA598" s="394"/>
      <c r="QQB598" s="394"/>
      <c r="QQC598" s="394"/>
      <c r="QQD598" s="394"/>
      <c r="QQE598" s="394"/>
      <c r="QQF598" s="394"/>
      <c r="QQG598" s="394"/>
      <c r="QQH598" s="394"/>
      <c r="QQI598" s="394"/>
      <c r="QQJ598" s="394"/>
      <c r="QQK598" s="394"/>
      <c r="QQL598" s="394"/>
      <c r="QQM598" s="394"/>
      <c r="QQN598" s="394"/>
      <c r="QQO598" s="394"/>
      <c r="QQP598" s="394"/>
      <c r="QQQ598" s="394"/>
      <c r="QQR598" s="394"/>
      <c r="QQS598" s="394"/>
      <c r="QQT598" s="394"/>
      <c r="QQU598" s="394"/>
      <c r="QQV598" s="394"/>
      <c r="QQW598" s="394"/>
      <c r="QQX598" s="394"/>
      <c r="QQY598" s="394"/>
      <c r="QQZ598" s="394"/>
      <c r="QRA598" s="394"/>
      <c r="QRB598" s="394"/>
      <c r="QRC598" s="394"/>
      <c r="QRD598" s="394"/>
      <c r="QRE598" s="394"/>
      <c r="QRF598" s="394"/>
      <c r="QRG598" s="394"/>
      <c r="QRH598" s="394"/>
      <c r="QRI598" s="394"/>
      <c r="QRJ598" s="394"/>
      <c r="QRK598" s="394"/>
      <c r="QRL598" s="394"/>
      <c r="QRM598" s="394"/>
      <c r="QRN598" s="394"/>
      <c r="QRO598" s="394"/>
      <c r="QRP598" s="394"/>
      <c r="QRQ598" s="394"/>
      <c r="QRR598" s="394"/>
      <c r="QRS598" s="394"/>
      <c r="QRT598" s="394"/>
      <c r="QRU598" s="394"/>
      <c r="QRV598" s="394"/>
      <c r="QRW598" s="394"/>
      <c r="QRX598" s="394"/>
      <c r="QRY598" s="394"/>
      <c r="QRZ598" s="394"/>
      <c r="QSA598" s="394"/>
      <c r="QSB598" s="394"/>
      <c r="QSC598" s="394"/>
      <c r="QSD598" s="394"/>
      <c r="QSE598" s="394"/>
      <c r="QSF598" s="394"/>
      <c r="QSG598" s="394"/>
      <c r="QSH598" s="394"/>
      <c r="QSI598" s="394"/>
      <c r="QSJ598" s="394"/>
      <c r="QSK598" s="394"/>
      <c r="QSL598" s="394"/>
      <c r="QSM598" s="394"/>
      <c r="QSN598" s="394"/>
      <c r="QSO598" s="394"/>
      <c r="QSP598" s="394"/>
      <c r="QSQ598" s="394"/>
      <c r="QSR598" s="394"/>
      <c r="QSS598" s="394"/>
      <c r="QST598" s="394"/>
      <c r="QSU598" s="394"/>
      <c r="QSV598" s="394"/>
      <c r="QSW598" s="394"/>
      <c r="QSX598" s="394"/>
      <c r="QSY598" s="394"/>
      <c r="QSZ598" s="394"/>
      <c r="QTA598" s="394"/>
      <c r="QTB598" s="394"/>
      <c r="QTC598" s="394"/>
      <c r="QTD598" s="394"/>
      <c r="QTE598" s="394"/>
      <c r="QTF598" s="394"/>
      <c r="QTG598" s="394"/>
      <c r="QTH598" s="394"/>
      <c r="QTI598" s="394"/>
      <c r="QTJ598" s="394"/>
      <c r="QTK598" s="394"/>
      <c r="QTL598" s="394"/>
      <c r="QTM598" s="394"/>
      <c r="QTN598" s="394"/>
      <c r="QTO598" s="394"/>
      <c r="QTP598" s="394"/>
      <c r="QTQ598" s="394"/>
      <c r="QTR598" s="394"/>
      <c r="QTS598" s="394"/>
      <c r="QTT598" s="394"/>
      <c r="QTU598" s="394"/>
      <c r="QTV598" s="394"/>
      <c r="QTW598" s="394"/>
      <c r="QTX598" s="394"/>
      <c r="QTY598" s="394"/>
      <c r="QTZ598" s="394"/>
      <c r="QUA598" s="394"/>
      <c r="QUB598" s="394"/>
      <c r="QUC598" s="394"/>
      <c r="QUD598" s="394"/>
      <c r="QUE598" s="394"/>
      <c r="QUF598" s="394"/>
      <c r="QUG598" s="394"/>
      <c r="QUH598" s="394"/>
      <c r="QUI598" s="394"/>
      <c r="QUJ598" s="394"/>
      <c r="QUK598" s="394"/>
      <c r="QUL598" s="394"/>
      <c r="QUM598" s="394"/>
      <c r="QUN598" s="394"/>
      <c r="QUO598" s="394"/>
      <c r="QUP598" s="394"/>
      <c r="QUQ598" s="394"/>
      <c r="QUR598" s="394"/>
      <c r="QUS598" s="394"/>
      <c r="QUT598" s="394"/>
      <c r="QUU598" s="394"/>
      <c r="QUV598" s="394"/>
      <c r="QUW598" s="394"/>
      <c r="QUX598" s="394"/>
      <c r="QUY598" s="394"/>
      <c r="QUZ598" s="394"/>
      <c r="QVA598" s="394"/>
      <c r="QVB598" s="394"/>
      <c r="QVC598" s="394"/>
      <c r="QVD598" s="394"/>
      <c r="QVE598" s="394"/>
      <c r="QVF598" s="394"/>
      <c r="QVG598" s="394"/>
      <c r="QVH598" s="394"/>
      <c r="QVI598" s="394"/>
      <c r="QVJ598" s="394"/>
      <c r="QVK598" s="394"/>
      <c r="QVL598" s="394"/>
      <c r="QVM598" s="394"/>
      <c r="QVN598" s="394"/>
      <c r="QVO598" s="394"/>
      <c r="QVP598" s="394"/>
      <c r="QVQ598" s="394"/>
      <c r="QVR598" s="394"/>
      <c r="QVS598" s="394"/>
      <c r="QVT598" s="394"/>
      <c r="QVU598" s="394"/>
      <c r="QVV598" s="394"/>
      <c r="QVW598" s="394"/>
      <c r="QVX598" s="394"/>
      <c r="QVY598" s="394"/>
      <c r="QVZ598" s="394"/>
      <c r="QWA598" s="394"/>
      <c r="QWB598" s="394"/>
      <c r="QWC598" s="394"/>
      <c r="QWD598" s="394"/>
      <c r="QWE598" s="394"/>
      <c r="QWF598" s="394"/>
      <c r="QWG598" s="394"/>
      <c r="QWH598" s="394"/>
      <c r="QWI598" s="394"/>
      <c r="QWJ598" s="394"/>
      <c r="QWK598" s="394"/>
      <c r="QWL598" s="394"/>
      <c r="QWM598" s="394"/>
      <c r="QWN598" s="394"/>
      <c r="QWO598" s="394"/>
      <c r="QWP598" s="394"/>
      <c r="QWQ598" s="394"/>
      <c r="QWR598" s="394"/>
      <c r="QWS598" s="394"/>
      <c r="QWT598" s="394"/>
      <c r="QWU598" s="394"/>
      <c r="QWV598" s="394"/>
      <c r="QWW598" s="394"/>
      <c r="QWX598" s="394"/>
      <c r="QWY598" s="394"/>
      <c r="QWZ598" s="394"/>
      <c r="QXA598" s="394"/>
      <c r="QXB598" s="394"/>
      <c r="QXC598" s="394"/>
      <c r="QXD598" s="394"/>
      <c r="QXE598" s="394"/>
      <c r="QXF598" s="394"/>
      <c r="QXG598" s="394"/>
      <c r="QXH598" s="394"/>
      <c r="QXI598" s="394"/>
      <c r="QXJ598" s="394"/>
      <c r="QXK598" s="394"/>
      <c r="QXL598" s="394"/>
      <c r="QXM598" s="394"/>
      <c r="QXN598" s="394"/>
      <c r="QXO598" s="394"/>
      <c r="QXP598" s="394"/>
      <c r="QXQ598" s="394"/>
      <c r="QXR598" s="394"/>
      <c r="QXS598" s="394"/>
      <c r="QXT598" s="394"/>
      <c r="QXU598" s="394"/>
      <c r="QXV598" s="394"/>
      <c r="QXW598" s="394"/>
      <c r="QXX598" s="394"/>
      <c r="QXY598" s="394"/>
      <c r="QXZ598" s="394"/>
      <c r="QYA598" s="394"/>
      <c r="QYB598" s="394"/>
      <c r="QYC598" s="394"/>
      <c r="QYD598" s="394"/>
      <c r="QYE598" s="394"/>
      <c r="QYF598" s="394"/>
      <c r="QYG598" s="394"/>
      <c r="QYH598" s="394"/>
      <c r="QYI598" s="394"/>
      <c r="QYJ598" s="394"/>
      <c r="QYK598" s="394"/>
      <c r="QYL598" s="394"/>
      <c r="QYM598" s="394"/>
      <c r="QYN598" s="394"/>
      <c r="QYO598" s="394"/>
      <c r="QYP598" s="394"/>
      <c r="QYQ598" s="394"/>
      <c r="QYR598" s="394"/>
      <c r="QYS598" s="394"/>
      <c r="QYT598" s="394"/>
      <c r="QYU598" s="394"/>
      <c r="QYV598" s="394"/>
      <c r="QYW598" s="394"/>
      <c r="QYX598" s="394"/>
      <c r="QYY598" s="394"/>
      <c r="QYZ598" s="394"/>
      <c r="QZA598" s="394"/>
      <c r="QZB598" s="394"/>
      <c r="QZC598" s="394"/>
      <c r="QZD598" s="394"/>
      <c r="QZE598" s="394"/>
      <c r="QZF598" s="394"/>
      <c r="QZG598" s="394"/>
      <c r="QZH598" s="394"/>
      <c r="QZI598" s="394"/>
      <c r="QZJ598" s="394"/>
      <c r="QZK598" s="394"/>
      <c r="QZL598" s="394"/>
      <c r="QZM598" s="394"/>
      <c r="QZN598" s="394"/>
      <c r="QZO598" s="394"/>
      <c r="QZP598" s="394"/>
      <c r="QZQ598" s="394"/>
      <c r="QZR598" s="394"/>
      <c r="QZS598" s="394"/>
      <c r="QZT598" s="394"/>
      <c r="QZU598" s="394"/>
      <c r="QZV598" s="394"/>
      <c r="QZW598" s="394"/>
      <c r="QZX598" s="394"/>
      <c r="QZY598" s="394"/>
      <c r="QZZ598" s="394"/>
      <c r="RAA598" s="394"/>
      <c r="RAB598" s="394"/>
      <c r="RAC598" s="394"/>
      <c r="RAD598" s="394"/>
      <c r="RAE598" s="394"/>
      <c r="RAF598" s="394"/>
      <c r="RAG598" s="394"/>
      <c r="RAH598" s="394"/>
      <c r="RAI598" s="394"/>
      <c r="RAJ598" s="394"/>
      <c r="RAK598" s="394"/>
      <c r="RAL598" s="394"/>
      <c r="RAM598" s="394"/>
      <c r="RAN598" s="394"/>
      <c r="RAO598" s="394"/>
      <c r="RAP598" s="394"/>
      <c r="RAQ598" s="394"/>
      <c r="RAR598" s="394"/>
      <c r="RAS598" s="394"/>
      <c r="RAT598" s="394"/>
      <c r="RAU598" s="394"/>
      <c r="RAV598" s="394"/>
      <c r="RAW598" s="394"/>
      <c r="RAX598" s="394"/>
      <c r="RAY598" s="394"/>
      <c r="RAZ598" s="394"/>
      <c r="RBA598" s="394"/>
      <c r="RBB598" s="394"/>
      <c r="RBC598" s="394"/>
      <c r="RBD598" s="394"/>
      <c r="RBE598" s="394"/>
      <c r="RBF598" s="394"/>
      <c r="RBG598" s="394"/>
      <c r="RBH598" s="394"/>
      <c r="RBI598" s="394"/>
      <c r="RBJ598" s="394"/>
      <c r="RBK598" s="394"/>
      <c r="RBL598" s="394"/>
      <c r="RBM598" s="394"/>
      <c r="RBN598" s="394"/>
      <c r="RBO598" s="394"/>
      <c r="RBP598" s="394"/>
      <c r="RBQ598" s="394"/>
      <c r="RBR598" s="394"/>
      <c r="RBS598" s="394"/>
      <c r="RBT598" s="394"/>
      <c r="RBU598" s="394"/>
      <c r="RBV598" s="394"/>
      <c r="RBW598" s="394"/>
      <c r="RBX598" s="394"/>
      <c r="RBY598" s="394"/>
      <c r="RBZ598" s="394"/>
      <c r="RCA598" s="394"/>
      <c r="RCB598" s="394"/>
      <c r="RCC598" s="394"/>
      <c r="RCD598" s="394"/>
      <c r="RCE598" s="394"/>
      <c r="RCF598" s="394"/>
      <c r="RCG598" s="394"/>
      <c r="RCH598" s="394"/>
      <c r="RCI598" s="394"/>
      <c r="RCJ598" s="394"/>
      <c r="RCK598" s="394"/>
      <c r="RCL598" s="394"/>
      <c r="RCM598" s="394"/>
      <c r="RCN598" s="394"/>
      <c r="RCO598" s="394"/>
      <c r="RCP598" s="394"/>
      <c r="RCQ598" s="394"/>
      <c r="RCR598" s="394"/>
      <c r="RCS598" s="394"/>
      <c r="RCT598" s="394"/>
      <c r="RCU598" s="394"/>
      <c r="RCV598" s="394"/>
      <c r="RCW598" s="394"/>
      <c r="RCX598" s="394"/>
      <c r="RCY598" s="394"/>
      <c r="RCZ598" s="394"/>
      <c r="RDA598" s="394"/>
      <c r="RDB598" s="394"/>
      <c r="RDC598" s="394"/>
      <c r="RDD598" s="394"/>
      <c r="RDE598" s="394"/>
      <c r="RDF598" s="394"/>
      <c r="RDG598" s="394"/>
      <c r="RDH598" s="394"/>
      <c r="RDI598" s="394"/>
      <c r="RDJ598" s="394"/>
      <c r="RDK598" s="394"/>
      <c r="RDL598" s="394"/>
      <c r="RDM598" s="394"/>
      <c r="RDN598" s="394"/>
      <c r="RDO598" s="394"/>
      <c r="RDP598" s="394"/>
      <c r="RDQ598" s="394"/>
      <c r="RDR598" s="394"/>
      <c r="RDS598" s="394"/>
      <c r="RDT598" s="394"/>
      <c r="RDU598" s="394"/>
      <c r="RDV598" s="394"/>
      <c r="RDW598" s="394"/>
      <c r="RDX598" s="394"/>
      <c r="RDY598" s="394"/>
      <c r="RDZ598" s="394"/>
      <c r="REA598" s="394"/>
      <c r="REB598" s="394"/>
      <c r="REC598" s="394"/>
      <c r="RED598" s="394"/>
      <c r="REE598" s="394"/>
      <c r="REF598" s="394"/>
      <c r="REG598" s="394"/>
      <c r="REH598" s="394"/>
      <c r="REI598" s="394"/>
      <c r="REJ598" s="394"/>
      <c r="REK598" s="394"/>
      <c r="REL598" s="394"/>
      <c r="REM598" s="394"/>
      <c r="REN598" s="394"/>
      <c r="REO598" s="394"/>
      <c r="REP598" s="394"/>
      <c r="REQ598" s="394"/>
      <c r="RER598" s="394"/>
      <c r="RES598" s="394"/>
      <c r="RET598" s="394"/>
      <c r="REU598" s="394"/>
      <c r="REV598" s="394"/>
      <c r="REW598" s="394"/>
      <c r="REX598" s="394"/>
      <c r="REY598" s="394"/>
      <c r="REZ598" s="394"/>
      <c r="RFA598" s="394"/>
      <c r="RFB598" s="394"/>
      <c r="RFC598" s="394"/>
      <c r="RFD598" s="394"/>
      <c r="RFE598" s="394"/>
      <c r="RFF598" s="394"/>
      <c r="RFG598" s="394"/>
      <c r="RFH598" s="394"/>
      <c r="RFI598" s="394"/>
      <c r="RFJ598" s="394"/>
      <c r="RFK598" s="394"/>
      <c r="RFL598" s="394"/>
      <c r="RFM598" s="394"/>
      <c r="RFN598" s="394"/>
      <c r="RFO598" s="394"/>
      <c r="RFP598" s="394"/>
      <c r="RFQ598" s="394"/>
      <c r="RFR598" s="394"/>
      <c r="RFS598" s="394"/>
      <c r="RFT598" s="394"/>
      <c r="RFU598" s="394"/>
      <c r="RFV598" s="394"/>
      <c r="RFW598" s="394"/>
      <c r="RFX598" s="394"/>
      <c r="RFY598" s="394"/>
      <c r="RFZ598" s="394"/>
      <c r="RGA598" s="394"/>
      <c r="RGB598" s="394"/>
      <c r="RGC598" s="394"/>
      <c r="RGD598" s="394"/>
      <c r="RGE598" s="394"/>
      <c r="RGF598" s="394"/>
      <c r="RGG598" s="394"/>
      <c r="RGH598" s="394"/>
      <c r="RGI598" s="394"/>
      <c r="RGJ598" s="394"/>
      <c r="RGK598" s="394"/>
      <c r="RGL598" s="394"/>
      <c r="RGM598" s="394"/>
      <c r="RGN598" s="394"/>
      <c r="RGO598" s="394"/>
      <c r="RGP598" s="394"/>
      <c r="RGQ598" s="394"/>
      <c r="RGR598" s="394"/>
      <c r="RGS598" s="394"/>
      <c r="RGT598" s="394"/>
      <c r="RGU598" s="394"/>
      <c r="RGV598" s="394"/>
      <c r="RGW598" s="394"/>
      <c r="RGX598" s="394"/>
      <c r="RGY598" s="394"/>
      <c r="RGZ598" s="394"/>
      <c r="RHA598" s="394"/>
      <c r="RHB598" s="394"/>
      <c r="RHC598" s="394"/>
      <c r="RHD598" s="394"/>
      <c r="RHE598" s="394"/>
      <c r="RHF598" s="394"/>
      <c r="RHG598" s="394"/>
      <c r="RHH598" s="394"/>
      <c r="RHI598" s="394"/>
      <c r="RHJ598" s="394"/>
      <c r="RHK598" s="394"/>
      <c r="RHL598" s="394"/>
      <c r="RHM598" s="394"/>
      <c r="RHN598" s="394"/>
      <c r="RHO598" s="394"/>
      <c r="RHP598" s="394"/>
      <c r="RHQ598" s="394"/>
      <c r="RHR598" s="394"/>
      <c r="RHS598" s="394"/>
      <c r="RHT598" s="394"/>
      <c r="RHU598" s="394"/>
      <c r="RHV598" s="394"/>
      <c r="RHW598" s="394"/>
      <c r="RHX598" s="394"/>
      <c r="RHY598" s="394"/>
      <c r="RHZ598" s="394"/>
      <c r="RIA598" s="394"/>
      <c r="RIB598" s="394"/>
      <c r="RIC598" s="394"/>
      <c r="RID598" s="394"/>
      <c r="RIE598" s="394"/>
      <c r="RIF598" s="394"/>
      <c r="RIG598" s="394"/>
      <c r="RIH598" s="394"/>
      <c r="RII598" s="394"/>
      <c r="RIJ598" s="394"/>
      <c r="RIK598" s="394"/>
      <c r="RIL598" s="394"/>
      <c r="RIM598" s="394"/>
      <c r="RIN598" s="394"/>
      <c r="RIO598" s="394"/>
      <c r="RIP598" s="394"/>
      <c r="RIQ598" s="394"/>
      <c r="RIR598" s="394"/>
      <c r="RIS598" s="394"/>
      <c r="RIT598" s="394"/>
      <c r="RIU598" s="394"/>
      <c r="RIV598" s="394"/>
      <c r="RIW598" s="394"/>
      <c r="RIX598" s="394"/>
      <c r="RIY598" s="394"/>
      <c r="RIZ598" s="394"/>
      <c r="RJA598" s="394"/>
      <c r="RJB598" s="394"/>
      <c r="RJC598" s="394"/>
      <c r="RJD598" s="394"/>
      <c r="RJE598" s="394"/>
      <c r="RJF598" s="394"/>
      <c r="RJG598" s="394"/>
      <c r="RJH598" s="394"/>
      <c r="RJI598" s="394"/>
      <c r="RJJ598" s="394"/>
      <c r="RJK598" s="394"/>
      <c r="RJL598" s="394"/>
      <c r="RJM598" s="394"/>
      <c r="RJN598" s="394"/>
      <c r="RJO598" s="394"/>
      <c r="RJP598" s="394"/>
      <c r="RJQ598" s="394"/>
      <c r="RJR598" s="394"/>
      <c r="RJS598" s="394"/>
      <c r="RJT598" s="394"/>
      <c r="RJU598" s="394"/>
      <c r="RJV598" s="394"/>
      <c r="RJW598" s="394"/>
      <c r="RJX598" s="394"/>
      <c r="RJY598" s="394"/>
      <c r="RJZ598" s="394"/>
      <c r="RKA598" s="394"/>
      <c r="RKB598" s="394"/>
      <c r="RKC598" s="394"/>
      <c r="RKD598" s="394"/>
      <c r="RKE598" s="394"/>
      <c r="RKF598" s="394"/>
      <c r="RKG598" s="394"/>
      <c r="RKH598" s="394"/>
      <c r="RKI598" s="394"/>
      <c r="RKJ598" s="394"/>
      <c r="RKK598" s="394"/>
      <c r="RKL598" s="394"/>
      <c r="RKM598" s="394"/>
      <c r="RKN598" s="394"/>
      <c r="RKO598" s="394"/>
      <c r="RKP598" s="394"/>
      <c r="RKQ598" s="394"/>
      <c r="RKR598" s="394"/>
      <c r="RKS598" s="394"/>
      <c r="RKT598" s="394"/>
      <c r="RKU598" s="394"/>
      <c r="RKV598" s="394"/>
      <c r="RKW598" s="394"/>
      <c r="RKX598" s="394"/>
      <c r="RKY598" s="394"/>
      <c r="RKZ598" s="394"/>
      <c r="RLA598" s="394"/>
      <c r="RLB598" s="394"/>
      <c r="RLC598" s="394"/>
      <c r="RLD598" s="394"/>
      <c r="RLE598" s="394"/>
      <c r="RLF598" s="394"/>
      <c r="RLG598" s="394"/>
      <c r="RLH598" s="394"/>
      <c r="RLI598" s="394"/>
      <c r="RLJ598" s="394"/>
      <c r="RLK598" s="394"/>
      <c r="RLL598" s="394"/>
      <c r="RLM598" s="394"/>
      <c r="RLN598" s="394"/>
      <c r="RLO598" s="394"/>
      <c r="RLP598" s="394"/>
      <c r="RLQ598" s="394"/>
      <c r="RLR598" s="394"/>
      <c r="RLS598" s="394"/>
      <c r="RLT598" s="394"/>
      <c r="RLU598" s="394"/>
      <c r="RLV598" s="394"/>
      <c r="RLW598" s="394"/>
      <c r="RLX598" s="394"/>
      <c r="RLY598" s="394"/>
      <c r="RLZ598" s="394"/>
      <c r="RMA598" s="394"/>
      <c r="RMB598" s="394"/>
      <c r="RMC598" s="394"/>
      <c r="RMD598" s="394"/>
      <c r="RME598" s="394"/>
      <c r="RMF598" s="394"/>
      <c r="RMG598" s="394"/>
      <c r="RMH598" s="394"/>
      <c r="RMI598" s="394"/>
      <c r="RMJ598" s="394"/>
      <c r="RMK598" s="394"/>
      <c r="RML598" s="394"/>
      <c r="RMM598" s="394"/>
      <c r="RMN598" s="394"/>
      <c r="RMO598" s="394"/>
      <c r="RMP598" s="394"/>
      <c r="RMQ598" s="394"/>
      <c r="RMR598" s="394"/>
      <c r="RMS598" s="394"/>
      <c r="RMT598" s="394"/>
      <c r="RMU598" s="394"/>
      <c r="RMV598" s="394"/>
      <c r="RMW598" s="394"/>
      <c r="RMX598" s="394"/>
      <c r="RMY598" s="394"/>
      <c r="RMZ598" s="394"/>
      <c r="RNA598" s="394"/>
      <c r="RNB598" s="394"/>
      <c r="RNC598" s="394"/>
      <c r="RND598" s="394"/>
      <c r="RNE598" s="394"/>
      <c r="RNF598" s="394"/>
      <c r="RNG598" s="394"/>
      <c r="RNH598" s="394"/>
      <c r="RNI598" s="394"/>
      <c r="RNJ598" s="394"/>
      <c r="RNK598" s="394"/>
      <c r="RNL598" s="394"/>
      <c r="RNM598" s="394"/>
      <c r="RNN598" s="394"/>
      <c r="RNO598" s="394"/>
      <c r="RNP598" s="394"/>
      <c r="RNQ598" s="394"/>
      <c r="RNR598" s="394"/>
      <c r="RNS598" s="394"/>
      <c r="RNT598" s="394"/>
      <c r="RNU598" s="394"/>
      <c r="RNV598" s="394"/>
      <c r="RNW598" s="394"/>
      <c r="RNX598" s="394"/>
      <c r="RNY598" s="394"/>
      <c r="RNZ598" s="394"/>
      <c r="ROA598" s="394"/>
      <c r="ROB598" s="394"/>
      <c r="ROC598" s="394"/>
      <c r="ROD598" s="394"/>
      <c r="ROE598" s="394"/>
      <c r="ROF598" s="394"/>
      <c r="ROG598" s="394"/>
      <c r="ROH598" s="394"/>
      <c r="ROI598" s="394"/>
      <c r="ROJ598" s="394"/>
      <c r="ROK598" s="394"/>
      <c r="ROL598" s="394"/>
      <c r="ROM598" s="394"/>
      <c r="RON598" s="394"/>
      <c r="ROO598" s="394"/>
      <c r="ROP598" s="394"/>
      <c r="ROQ598" s="394"/>
      <c r="ROR598" s="394"/>
      <c r="ROS598" s="394"/>
      <c r="ROT598" s="394"/>
      <c r="ROU598" s="394"/>
      <c r="ROV598" s="394"/>
      <c r="ROW598" s="394"/>
      <c r="ROX598" s="394"/>
      <c r="ROY598" s="394"/>
      <c r="ROZ598" s="394"/>
      <c r="RPA598" s="394"/>
      <c r="RPB598" s="394"/>
      <c r="RPC598" s="394"/>
      <c r="RPD598" s="394"/>
      <c r="RPE598" s="394"/>
      <c r="RPF598" s="394"/>
      <c r="RPG598" s="394"/>
      <c r="RPH598" s="394"/>
      <c r="RPI598" s="394"/>
      <c r="RPJ598" s="394"/>
      <c r="RPK598" s="394"/>
      <c r="RPL598" s="394"/>
      <c r="RPM598" s="394"/>
      <c r="RPN598" s="394"/>
      <c r="RPO598" s="394"/>
      <c r="RPP598" s="394"/>
      <c r="RPQ598" s="394"/>
      <c r="RPR598" s="394"/>
      <c r="RPS598" s="394"/>
      <c r="RPT598" s="394"/>
      <c r="RPU598" s="394"/>
      <c r="RPV598" s="394"/>
      <c r="RPW598" s="394"/>
      <c r="RPX598" s="394"/>
      <c r="RPY598" s="394"/>
      <c r="RPZ598" s="394"/>
      <c r="RQA598" s="394"/>
      <c r="RQB598" s="394"/>
      <c r="RQC598" s="394"/>
      <c r="RQD598" s="394"/>
      <c r="RQE598" s="394"/>
      <c r="RQF598" s="394"/>
      <c r="RQG598" s="394"/>
      <c r="RQH598" s="394"/>
      <c r="RQI598" s="394"/>
      <c r="RQJ598" s="394"/>
      <c r="RQK598" s="394"/>
      <c r="RQL598" s="394"/>
      <c r="RQM598" s="394"/>
      <c r="RQN598" s="394"/>
      <c r="RQO598" s="394"/>
      <c r="RQP598" s="394"/>
      <c r="RQQ598" s="394"/>
      <c r="RQR598" s="394"/>
      <c r="RQS598" s="394"/>
      <c r="RQT598" s="394"/>
      <c r="RQU598" s="394"/>
      <c r="RQV598" s="394"/>
      <c r="RQW598" s="394"/>
      <c r="RQX598" s="394"/>
      <c r="RQY598" s="394"/>
      <c r="RQZ598" s="394"/>
      <c r="RRA598" s="394"/>
      <c r="RRB598" s="394"/>
      <c r="RRC598" s="394"/>
      <c r="RRD598" s="394"/>
      <c r="RRE598" s="394"/>
      <c r="RRF598" s="394"/>
      <c r="RRG598" s="394"/>
      <c r="RRH598" s="394"/>
      <c r="RRI598" s="394"/>
      <c r="RRJ598" s="394"/>
      <c r="RRK598" s="394"/>
      <c r="RRL598" s="394"/>
      <c r="RRM598" s="394"/>
      <c r="RRN598" s="394"/>
      <c r="RRO598" s="394"/>
      <c r="RRP598" s="394"/>
      <c r="RRQ598" s="394"/>
      <c r="RRR598" s="394"/>
      <c r="RRS598" s="394"/>
      <c r="RRT598" s="394"/>
      <c r="RRU598" s="394"/>
      <c r="RRV598" s="394"/>
      <c r="RRW598" s="394"/>
      <c r="RRX598" s="394"/>
      <c r="RRY598" s="394"/>
      <c r="RRZ598" s="394"/>
      <c r="RSA598" s="394"/>
      <c r="RSB598" s="394"/>
      <c r="RSC598" s="394"/>
      <c r="RSD598" s="394"/>
      <c r="RSE598" s="394"/>
      <c r="RSF598" s="394"/>
      <c r="RSG598" s="394"/>
      <c r="RSH598" s="394"/>
      <c r="RSI598" s="394"/>
      <c r="RSJ598" s="394"/>
      <c r="RSK598" s="394"/>
      <c r="RSL598" s="394"/>
      <c r="RSM598" s="394"/>
      <c r="RSN598" s="394"/>
      <c r="RSO598" s="394"/>
      <c r="RSP598" s="394"/>
      <c r="RSQ598" s="394"/>
      <c r="RSR598" s="394"/>
      <c r="RSS598" s="394"/>
      <c r="RST598" s="394"/>
      <c r="RSU598" s="394"/>
      <c r="RSV598" s="394"/>
      <c r="RSW598" s="394"/>
      <c r="RSX598" s="394"/>
      <c r="RSY598" s="394"/>
      <c r="RSZ598" s="394"/>
      <c r="RTA598" s="394"/>
      <c r="RTB598" s="394"/>
      <c r="RTC598" s="394"/>
      <c r="RTD598" s="394"/>
      <c r="RTE598" s="394"/>
      <c r="RTF598" s="394"/>
      <c r="RTG598" s="394"/>
      <c r="RTH598" s="394"/>
      <c r="RTI598" s="394"/>
      <c r="RTJ598" s="394"/>
      <c r="RTK598" s="394"/>
      <c r="RTL598" s="394"/>
      <c r="RTM598" s="394"/>
      <c r="RTN598" s="394"/>
      <c r="RTO598" s="394"/>
      <c r="RTP598" s="394"/>
      <c r="RTQ598" s="394"/>
      <c r="RTR598" s="394"/>
      <c r="RTS598" s="394"/>
      <c r="RTT598" s="394"/>
      <c r="RTU598" s="394"/>
      <c r="RTV598" s="394"/>
      <c r="RTW598" s="394"/>
      <c r="RTX598" s="394"/>
      <c r="RTY598" s="394"/>
      <c r="RTZ598" s="394"/>
      <c r="RUA598" s="394"/>
      <c r="RUB598" s="394"/>
      <c r="RUC598" s="394"/>
      <c r="RUD598" s="394"/>
      <c r="RUE598" s="394"/>
      <c r="RUF598" s="394"/>
      <c r="RUG598" s="394"/>
      <c r="RUH598" s="394"/>
      <c r="RUI598" s="394"/>
      <c r="RUJ598" s="394"/>
      <c r="RUK598" s="394"/>
      <c r="RUL598" s="394"/>
      <c r="RUM598" s="394"/>
      <c r="RUN598" s="394"/>
      <c r="RUO598" s="394"/>
      <c r="RUP598" s="394"/>
      <c r="RUQ598" s="394"/>
      <c r="RUR598" s="394"/>
      <c r="RUS598" s="394"/>
      <c r="RUT598" s="394"/>
      <c r="RUU598" s="394"/>
      <c r="RUV598" s="394"/>
      <c r="RUW598" s="394"/>
      <c r="RUX598" s="394"/>
      <c r="RUY598" s="394"/>
      <c r="RUZ598" s="394"/>
      <c r="RVA598" s="394"/>
      <c r="RVB598" s="394"/>
      <c r="RVC598" s="394"/>
      <c r="RVD598" s="394"/>
      <c r="RVE598" s="394"/>
      <c r="RVF598" s="394"/>
      <c r="RVG598" s="394"/>
      <c r="RVH598" s="394"/>
      <c r="RVI598" s="394"/>
      <c r="RVJ598" s="394"/>
      <c r="RVK598" s="394"/>
      <c r="RVL598" s="394"/>
      <c r="RVM598" s="394"/>
      <c r="RVN598" s="394"/>
      <c r="RVO598" s="394"/>
      <c r="RVP598" s="394"/>
      <c r="RVQ598" s="394"/>
      <c r="RVR598" s="394"/>
      <c r="RVS598" s="394"/>
      <c r="RVT598" s="394"/>
      <c r="RVU598" s="394"/>
      <c r="RVV598" s="394"/>
      <c r="RVW598" s="394"/>
      <c r="RVX598" s="394"/>
      <c r="RVY598" s="394"/>
      <c r="RVZ598" s="394"/>
      <c r="RWA598" s="394"/>
      <c r="RWB598" s="394"/>
      <c r="RWC598" s="394"/>
      <c r="RWD598" s="394"/>
      <c r="RWE598" s="394"/>
      <c r="RWF598" s="394"/>
      <c r="RWG598" s="394"/>
      <c r="RWH598" s="394"/>
      <c r="RWI598" s="394"/>
      <c r="RWJ598" s="394"/>
      <c r="RWK598" s="394"/>
      <c r="RWL598" s="394"/>
      <c r="RWM598" s="394"/>
      <c r="RWN598" s="394"/>
      <c r="RWO598" s="394"/>
      <c r="RWP598" s="394"/>
      <c r="RWQ598" s="394"/>
      <c r="RWR598" s="394"/>
      <c r="RWS598" s="394"/>
      <c r="RWT598" s="394"/>
      <c r="RWU598" s="394"/>
      <c r="RWV598" s="394"/>
      <c r="RWW598" s="394"/>
      <c r="RWX598" s="394"/>
      <c r="RWY598" s="394"/>
      <c r="RWZ598" s="394"/>
      <c r="RXA598" s="394"/>
      <c r="RXB598" s="394"/>
      <c r="RXC598" s="394"/>
      <c r="RXD598" s="394"/>
      <c r="RXE598" s="394"/>
      <c r="RXF598" s="394"/>
      <c r="RXG598" s="394"/>
      <c r="RXH598" s="394"/>
      <c r="RXI598" s="394"/>
      <c r="RXJ598" s="394"/>
      <c r="RXK598" s="394"/>
      <c r="RXL598" s="394"/>
      <c r="RXM598" s="394"/>
      <c r="RXN598" s="394"/>
      <c r="RXO598" s="394"/>
      <c r="RXP598" s="394"/>
      <c r="RXQ598" s="394"/>
      <c r="RXR598" s="394"/>
      <c r="RXS598" s="394"/>
      <c r="RXT598" s="394"/>
      <c r="RXU598" s="394"/>
      <c r="RXV598" s="394"/>
      <c r="RXW598" s="394"/>
      <c r="RXX598" s="394"/>
      <c r="RXY598" s="394"/>
      <c r="RXZ598" s="394"/>
      <c r="RYA598" s="394"/>
      <c r="RYB598" s="394"/>
      <c r="RYC598" s="394"/>
      <c r="RYD598" s="394"/>
      <c r="RYE598" s="394"/>
      <c r="RYF598" s="394"/>
      <c r="RYG598" s="394"/>
      <c r="RYH598" s="394"/>
      <c r="RYI598" s="394"/>
      <c r="RYJ598" s="394"/>
      <c r="RYK598" s="394"/>
      <c r="RYL598" s="394"/>
      <c r="RYM598" s="394"/>
      <c r="RYN598" s="394"/>
      <c r="RYO598" s="394"/>
      <c r="RYP598" s="394"/>
      <c r="RYQ598" s="394"/>
      <c r="RYR598" s="394"/>
      <c r="RYS598" s="394"/>
      <c r="RYT598" s="394"/>
      <c r="RYU598" s="394"/>
      <c r="RYV598" s="394"/>
      <c r="RYW598" s="394"/>
      <c r="RYX598" s="394"/>
      <c r="RYY598" s="394"/>
      <c r="RYZ598" s="394"/>
      <c r="RZA598" s="394"/>
      <c r="RZB598" s="394"/>
      <c r="RZC598" s="394"/>
      <c r="RZD598" s="394"/>
      <c r="RZE598" s="394"/>
      <c r="RZF598" s="394"/>
      <c r="RZG598" s="394"/>
      <c r="RZH598" s="394"/>
      <c r="RZI598" s="394"/>
      <c r="RZJ598" s="394"/>
      <c r="RZK598" s="394"/>
      <c r="RZL598" s="394"/>
      <c r="RZM598" s="394"/>
      <c r="RZN598" s="394"/>
      <c r="RZO598" s="394"/>
      <c r="RZP598" s="394"/>
      <c r="RZQ598" s="394"/>
      <c r="RZR598" s="394"/>
      <c r="RZS598" s="394"/>
      <c r="RZT598" s="394"/>
      <c r="RZU598" s="394"/>
      <c r="RZV598" s="394"/>
      <c r="RZW598" s="394"/>
      <c r="RZX598" s="394"/>
      <c r="RZY598" s="394"/>
      <c r="RZZ598" s="394"/>
      <c r="SAA598" s="394"/>
      <c r="SAB598" s="394"/>
      <c r="SAC598" s="394"/>
      <c r="SAD598" s="394"/>
      <c r="SAE598" s="394"/>
      <c r="SAF598" s="394"/>
      <c r="SAG598" s="394"/>
      <c r="SAH598" s="394"/>
      <c r="SAI598" s="394"/>
      <c r="SAJ598" s="394"/>
      <c r="SAK598" s="394"/>
      <c r="SAL598" s="394"/>
      <c r="SAM598" s="394"/>
      <c r="SAN598" s="394"/>
      <c r="SAO598" s="394"/>
      <c r="SAP598" s="394"/>
      <c r="SAQ598" s="394"/>
      <c r="SAR598" s="394"/>
      <c r="SAS598" s="394"/>
      <c r="SAT598" s="394"/>
      <c r="SAU598" s="394"/>
      <c r="SAV598" s="394"/>
      <c r="SAW598" s="394"/>
      <c r="SAX598" s="394"/>
      <c r="SAY598" s="394"/>
      <c r="SAZ598" s="394"/>
      <c r="SBA598" s="394"/>
      <c r="SBB598" s="394"/>
      <c r="SBC598" s="394"/>
      <c r="SBD598" s="394"/>
      <c r="SBE598" s="394"/>
      <c r="SBF598" s="394"/>
      <c r="SBG598" s="394"/>
      <c r="SBH598" s="394"/>
      <c r="SBI598" s="394"/>
      <c r="SBJ598" s="394"/>
      <c r="SBK598" s="394"/>
      <c r="SBL598" s="394"/>
      <c r="SBM598" s="394"/>
      <c r="SBN598" s="394"/>
      <c r="SBO598" s="394"/>
      <c r="SBP598" s="394"/>
      <c r="SBQ598" s="394"/>
      <c r="SBR598" s="394"/>
      <c r="SBS598" s="394"/>
      <c r="SBT598" s="394"/>
      <c r="SBU598" s="394"/>
      <c r="SBV598" s="394"/>
      <c r="SBW598" s="394"/>
      <c r="SBX598" s="394"/>
      <c r="SBY598" s="394"/>
      <c r="SBZ598" s="394"/>
      <c r="SCA598" s="394"/>
      <c r="SCB598" s="394"/>
      <c r="SCC598" s="394"/>
      <c r="SCD598" s="394"/>
      <c r="SCE598" s="394"/>
      <c r="SCF598" s="394"/>
      <c r="SCG598" s="394"/>
      <c r="SCH598" s="394"/>
      <c r="SCI598" s="394"/>
      <c r="SCJ598" s="394"/>
      <c r="SCK598" s="394"/>
      <c r="SCL598" s="394"/>
      <c r="SCM598" s="394"/>
      <c r="SCN598" s="394"/>
      <c r="SCO598" s="394"/>
      <c r="SCP598" s="394"/>
      <c r="SCQ598" s="394"/>
      <c r="SCR598" s="394"/>
      <c r="SCS598" s="394"/>
      <c r="SCT598" s="394"/>
      <c r="SCU598" s="394"/>
      <c r="SCV598" s="394"/>
      <c r="SCW598" s="394"/>
      <c r="SCX598" s="394"/>
      <c r="SCY598" s="394"/>
      <c r="SCZ598" s="394"/>
      <c r="SDA598" s="394"/>
      <c r="SDB598" s="394"/>
      <c r="SDC598" s="394"/>
      <c r="SDD598" s="394"/>
      <c r="SDE598" s="394"/>
      <c r="SDF598" s="394"/>
      <c r="SDG598" s="394"/>
      <c r="SDH598" s="394"/>
      <c r="SDI598" s="394"/>
      <c r="SDJ598" s="394"/>
      <c r="SDK598" s="394"/>
      <c r="SDL598" s="394"/>
      <c r="SDM598" s="394"/>
      <c r="SDN598" s="394"/>
      <c r="SDO598" s="394"/>
      <c r="SDP598" s="394"/>
      <c r="SDQ598" s="394"/>
      <c r="SDR598" s="394"/>
      <c r="SDS598" s="394"/>
      <c r="SDT598" s="394"/>
      <c r="SDU598" s="394"/>
      <c r="SDV598" s="394"/>
      <c r="SDW598" s="394"/>
      <c r="SDX598" s="394"/>
      <c r="SDY598" s="394"/>
      <c r="SDZ598" s="394"/>
      <c r="SEA598" s="394"/>
      <c r="SEB598" s="394"/>
      <c r="SEC598" s="394"/>
      <c r="SED598" s="394"/>
      <c r="SEE598" s="394"/>
      <c r="SEF598" s="394"/>
      <c r="SEG598" s="394"/>
      <c r="SEH598" s="394"/>
      <c r="SEI598" s="394"/>
      <c r="SEJ598" s="394"/>
      <c r="SEK598" s="394"/>
      <c r="SEL598" s="394"/>
      <c r="SEM598" s="394"/>
      <c r="SEN598" s="394"/>
      <c r="SEO598" s="394"/>
      <c r="SEP598" s="394"/>
      <c r="SEQ598" s="394"/>
      <c r="SER598" s="394"/>
      <c r="SES598" s="394"/>
      <c r="SET598" s="394"/>
      <c r="SEU598" s="394"/>
      <c r="SEV598" s="394"/>
      <c r="SEW598" s="394"/>
      <c r="SEX598" s="394"/>
      <c r="SEY598" s="394"/>
      <c r="SEZ598" s="394"/>
      <c r="SFA598" s="394"/>
      <c r="SFB598" s="394"/>
      <c r="SFC598" s="394"/>
      <c r="SFD598" s="394"/>
      <c r="SFE598" s="394"/>
      <c r="SFF598" s="394"/>
      <c r="SFG598" s="394"/>
      <c r="SFH598" s="394"/>
      <c r="SFI598" s="394"/>
      <c r="SFJ598" s="394"/>
      <c r="SFK598" s="394"/>
      <c r="SFL598" s="394"/>
      <c r="SFM598" s="394"/>
      <c r="SFN598" s="394"/>
      <c r="SFO598" s="394"/>
      <c r="SFP598" s="394"/>
      <c r="SFQ598" s="394"/>
      <c r="SFR598" s="394"/>
      <c r="SFS598" s="394"/>
      <c r="SFT598" s="394"/>
      <c r="SFU598" s="394"/>
      <c r="SFV598" s="394"/>
      <c r="SFW598" s="394"/>
      <c r="SFX598" s="394"/>
      <c r="SFY598" s="394"/>
      <c r="SFZ598" s="394"/>
      <c r="SGA598" s="394"/>
      <c r="SGB598" s="394"/>
      <c r="SGC598" s="394"/>
      <c r="SGD598" s="394"/>
      <c r="SGE598" s="394"/>
      <c r="SGF598" s="394"/>
      <c r="SGG598" s="394"/>
      <c r="SGH598" s="394"/>
      <c r="SGI598" s="394"/>
      <c r="SGJ598" s="394"/>
      <c r="SGK598" s="394"/>
      <c r="SGL598" s="394"/>
      <c r="SGM598" s="394"/>
      <c r="SGN598" s="394"/>
      <c r="SGO598" s="394"/>
      <c r="SGP598" s="394"/>
      <c r="SGQ598" s="394"/>
      <c r="SGR598" s="394"/>
      <c r="SGS598" s="394"/>
      <c r="SGT598" s="394"/>
      <c r="SGU598" s="394"/>
      <c r="SGV598" s="394"/>
      <c r="SGW598" s="394"/>
      <c r="SGX598" s="394"/>
      <c r="SGY598" s="394"/>
      <c r="SGZ598" s="394"/>
      <c r="SHA598" s="394"/>
      <c r="SHB598" s="394"/>
      <c r="SHC598" s="394"/>
      <c r="SHD598" s="394"/>
      <c r="SHE598" s="394"/>
      <c r="SHF598" s="394"/>
      <c r="SHG598" s="394"/>
      <c r="SHH598" s="394"/>
      <c r="SHI598" s="394"/>
      <c r="SHJ598" s="394"/>
      <c r="SHK598" s="394"/>
      <c r="SHL598" s="394"/>
      <c r="SHM598" s="394"/>
      <c r="SHN598" s="394"/>
      <c r="SHO598" s="394"/>
      <c r="SHP598" s="394"/>
      <c r="SHQ598" s="394"/>
      <c r="SHR598" s="394"/>
      <c r="SHS598" s="394"/>
      <c r="SHT598" s="394"/>
      <c r="SHU598" s="394"/>
      <c r="SHV598" s="394"/>
      <c r="SHW598" s="394"/>
      <c r="SHX598" s="394"/>
      <c r="SHY598" s="394"/>
      <c r="SHZ598" s="394"/>
      <c r="SIA598" s="394"/>
      <c r="SIB598" s="394"/>
      <c r="SIC598" s="394"/>
      <c r="SID598" s="394"/>
      <c r="SIE598" s="394"/>
      <c r="SIF598" s="394"/>
      <c r="SIG598" s="394"/>
      <c r="SIH598" s="394"/>
      <c r="SII598" s="394"/>
      <c r="SIJ598" s="394"/>
      <c r="SIK598" s="394"/>
      <c r="SIL598" s="394"/>
      <c r="SIM598" s="394"/>
      <c r="SIN598" s="394"/>
      <c r="SIO598" s="394"/>
      <c r="SIP598" s="394"/>
      <c r="SIQ598" s="394"/>
      <c r="SIR598" s="394"/>
      <c r="SIS598" s="394"/>
      <c r="SIT598" s="394"/>
      <c r="SIU598" s="394"/>
      <c r="SIV598" s="394"/>
      <c r="SIW598" s="394"/>
      <c r="SIX598" s="394"/>
      <c r="SIY598" s="394"/>
      <c r="SIZ598" s="394"/>
      <c r="SJA598" s="394"/>
      <c r="SJB598" s="394"/>
      <c r="SJC598" s="394"/>
      <c r="SJD598" s="394"/>
      <c r="SJE598" s="394"/>
      <c r="SJF598" s="394"/>
      <c r="SJG598" s="394"/>
      <c r="SJH598" s="394"/>
      <c r="SJI598" s="394"/>
      <c r="SJJ598" s="394"/>
      <c r="SJK598" s="394"/>
      <c r="SJL598" s="394"/>
      <c r="SJM598" s="394"/>
      <c r="SJN598" s="394"/>
      <c r="SJO598" s="394"/>
      <c r="SJP598" s="394"/>
      <c r="SJQ598" s="394"/>
      <c r="SJR598" s="394"/>
      <c r="SJS598" s="394"/>
      <c r="SJT598" s="394"/>
      <c r="SJU598" s="394"/>
      <c r="SJV598" s="394"/>
      <c r="SJW598" s="394"/>
      <c r="SJX598" s="394"/>
      <c r="SJY598" s="394"/>
      <c r="SJZ598" s="394"/>
      <c r="SKA598" s="394"/>
      <c r="SKB598" s="394"/>
      <c r="SKC598" s="394"/>
      <c r="SKD598" s="394"/>
      <c r="SKE598" s="394"/>
      <c r="SKF598" s="394"/>
      <c r="SKG598" s="394"/>
      <c r="SKH598" s="394"/>
      <c r="SKI598" s="394"/>
      <c r="SKJ598" s="394"/>
      <c r="SKK598" s="394"/>
      <c r="SKL598" s="394"/>
      <c r="SKM598" s="394"/>
      <c r="SKN598" s="394"/>
      <c r="SKO598" s="394"/>
      <c r="SKP598" s="394"/>
      <c r="SKQ598" s="394"/>
      <c r="SKR598" s="394"/>
      <c r="SKS598" s="394"/>
      <c r="SKT598" s="394"/>
      <c r="SKU598" s="394"/>
      <c r="SKV598" s="394"/>
      <c r="SKW598" s="394"/>
      <c r="SKX598" s="394"/>
      <c r="SKY598" s="394"/>
      <c r="SKZ598" s="394"/>
      <c r="SLA598" s="394"/>
      <c r="SLB598" s="394"/>
      <c r="SLC598" s="394"/>
      <c r="SLD598" s="394"/>
      <c r="SLE598" s="394"/>
      <c r="SLF598" s="394"/>
      <c r="SLG598" s="394"/>
      <c r="SLH598" s="394"/>
      <c r="SLI598" s="394"/>
      <c r="SLJ598" s="394"/>
      <c r="SLK598" s="394"/>
      <c r="SLL598" s="394"/>
      <c r="SLM598" s="394"/>
      <c r="SLN598" s="394"/>
      <c r="SLO598" s="394"/>
      <c r="SLP598" s="394"/>
      <c r="SLQ598" s="394"/>
      <c r="SLR598" s="394"/>
      <c r="SLS598" s="394"/>
      <c r="SLT598" s="394"/>
      <c r="SLU598" s="394"/>
      <c r="SLV598" s="394"/>
      <c r="SLW598" s="394"/>
      <c r="SLX598" s="394"/>
      <c r="SLY598" s="394"/>
      <c r="SLZ598" s="394"/>
      <c r="SMA598" s="394"/>
      <c r="SMB598" s="394"/>
      <c r="SMC598" s="394"/>
      <c r="SMD598" s="394"/>
      <c r="SME598" s="394"/>
      <c r="SMF598" s="394"/>
      <c r="SMG598" s="394"/>
      <c r="SMH598" s="394"/>
      <c r="SMI598" s="394"/>
      <c r="SMJ598" s="394"/>
      <c r="SMK598" s="394"/>
      <c r="SML598" s="394"/>
      <c r="SMM598" s="394"/>
      <c r="SMN598" s="394"/>
      <c r="SMO598" s="394"/>
      <c r="SMP598" s="394"/>
      <c r="SMQ598" s="394"/>
      <c r="SMR598" s="394"/>
      <c r="SMS598" s="394"/>
      <c r="SMT598" s="394"/>
      <c r="SMU598" s="394"/>
      <c r="SMV598" s="394"/>
      <c r="SMW598" s="394"/>
      <c r="SMX598" s="394"/>
      <c r="SMY598" s="394"/>
      <c r="SMZ598" s="394"/>
      <c r="SNA598" s="394"/>
      <c r="SNB598" s="394"/>
      <c r="SNC598" s="394"/>
      <c r="SND598" s="394"/>
      <c r="SNE598" s="394"/>
      <c r="SNF598" s="394"/>
      <c r="SNG598" s="394"/>
      <c r="SNH598" s="394"/>
      <c r="SNI598" s="394"/>
      <c r="SNJ598" s="394"/>
      <c r="SNK598" s="394"/>
      <c r="SNL598" s="394"/>
      <c r="SNM598" s="394"/>
      <c r="SNN598" s="394"/>
      <c r="SNO598" s="394"/>
      <c r="SNP598" s="394"/>
      <c r="SNQ598" s="394"/>
      <c r="SNR598" s="394"/>
      <c r="SNS598" s="394"/>
      <c r="SNT598" s="394"/>
      <c r="SNU598" s="394"/>
      <c r="SNV598" s="394"/>
      <c r="SNW598" s="394"/>
      <c r="SNX598" s="394"/>
      <c r="SNY598" s="394"/>
      <c r="SNZ598" s="394"/>
      <c r="SOA598" s="394"/>
      <c r="SOB598" s="394"/>
      <c r="SOC598" s="394"/>
      <c r="SOD598" s="394"/>
      <c r="SOE598" s="394"/>
      <c r="SOF598" s="394"/>
      <c r="SOG598" s="394"/>
      <c r="SOH598" s="394"/>
      <c r="SOI598" s="394"/>
      <c r="SOJ598" s="394"/>
      <c r="SOK598" s="394"/>
      <c r="SOL598" s="394"/>
      <c r="SOM598" s="394"/>
      <c r="SON598" s="394"/>
      <c r="SOO598" s="394"/>
      <c r="SOP598" s="394"/>
      <c r="SOQ598" s="394"/>
      <c r="SOR598" s="394"/>
      <c r="SOS598" s="394"/>
      <c r="SOT598" s="394"/>
      <c r="SOU598" s="394"/>
      <c r="SOV598" s="394"/>
      <c r="SOW598" s="394"/>
      <c r="SOX598" s="394"/>
      <c r="SOY598" s="394"/>
      <c r="SOZ598" s="394"/>
      <c r="SPA598" s="394"/>
      <c r="SPB598" s="394"/>
      <c r="SPC598" s="394"/>
      <c r="SPD598" s="394"/>
      <c r="SPE598" s="394"/>
      <c r="SPF598" s="394"/>
      <c r="SPG598" s="394"/>
      <c r="SPH598" s="394"/>
      <c r="SPI598" s="394"/>
      <c r="SPJ598" s="394"/>
      <c r="SPK598" s="394"/>
      <c r="SPL598" s="394"/>
      <c r="SPM598" s="394"/>
      <c r="SPN598" s="394"/>
      <c r="SPO598" s="394"/>
      <c r="SPP598" s="394"/>
      <c r="SPQ598" s="394"/>
      <c r="SPR598" s="394"/>
      <c r="SPS598" s="394"/>
      <c r="SPT598" s="394"/>
      <c r="SPU598" s="394"/>
      <c r="SPV598" s="394"/>
      <c r="SPW598" s="394"/>
      <c r="SPX598" s="394"/>
      <c r="SPY598" s="394"/>
      <c r="SPZ598" s="394"/>
      <c r="SQA598" s="394"/>
      <c r="SQB598" s="394"/>
      <c r="SQC598" s="394"/>
      <c r="SQD598" s="394"/>
      <c r="SQE598" s="394"/>
      <c r="SQF598" s="394"/>
      <c r="SQG598" s="394"/>
      <c r="SQH598" s="394"/>
      <c r="SQI598" s="394"/>
      <c r="SQJ598" s="394"/>
      <c r="SQK598" s="394"/>
      <c r="SQL598" s="394"/>
      <c r="SQM598" s="394"/>
      <c r="SQN598" s="394"/>
      <c r="SQO598" s="394"/>
      <c r="SQP598" s="394"/>
      <c r="SQQ598" s="394"/>
      <c r="SQR598" s="394"/>
      <c r="SQS598" s="394"/>
      <c r="SQT598" s="394"/>
      <c r="SQU598" s="394"/>
      <c r="SQV598" s="394"/>
      <c r="SQW598" s="394"/>
      <c r="SQX598" s="394"/>
      <c r="SQY598" s="394"/>
      <c r="SQZ598" s="394"/>
      <c r="SRA598" s="394"/>
      <c r="SRB598" s="394"/>
      <c r="SRC598" s="394"/>
      <c r="SRD598" s="394"/>
      <c r="SRE598" s="394"/>
      <c r="SRF598" s="394"/>
      <c r="SRG598" s="394"/>
      <c r="SRH598" s="394"/>
      <c r="SRI598" s="394"/>
      <c r="SRJ598" s="394"/>
      <c r="SRK598" s="394"/>
      <c r="SRL598" s="394"/>
      <c r="SRM598" s="394"/>
      <c r="SRN598" s="394"/>
      <c r="SRO598" s="394"/>
      <c r="SRP598" s="394"/>
      <c r="SRQ598" s="394"/>
      <c r="SRR598" s="394"/>
      <c r="SRS598" s="394"/>
      <c r="SRT598" s="394"/>
      <c r="SRU598" s="394"/>
      <c r="SRV598" s="394"/>
      <c r="SRW598" s="394"/>
      <c r="SRX598" s="394"/>
      <c r="SRY598" s="394"/>
      <c r="SRZ598" s="394"/>
      <c r="SSA598" s="394"/>
      <c r="SSB598" s="394"/>
      <c r="SSC598" s="394"/>
      <c r="SSD598" s="394"/>
      <c r="SSE598" s="394"/>
      <c r="SSF598" s="394"/>
      <c r="SSG598" s="394"/>
      <c r="SSH598" s="394"/>
      <c r="SSI598" s="394"/>
      <c r="SSJ598" s="394"/>
      <c r="SSK598" s="394"/>
      <c r="SSL598" s="394"/>
      <c r="SSM598" s="394"/>
      <c r="SSN598" s="394"/>
      <c r="SSO598" s="394"/>
      <c r="SSP598" s="394"/>
      <c r="SSQ598" s="394"/>
      <c r="SSR598" s="394"/>
      <c r="SSS598" s="394"/>
      <c r="SST598" s="394"/>
      <c r="SSU598" s="394"/>
      <c r="SSV598" s="394"/>
      <c r="SSW598" s="394"/>
      <c r="SSX598" s="394"/>
      <c r="SSY598" s="394"/>
      <c r="SSZ598" s="394"/>
      <c r="STA598" s="394"/>
      <c r="STB598" s="394"/>
      <c r="STC598" s="394"/>
      <c r="STD598" s="394"/>
      <c r="STE598" s="394"/>
      <c r="STF598" s="394"/>
      <c r="STG598" s="394"/>
      <c r="STH598" s="394"/>
      <c r="STI598" s="394"/>
      <c r="STJ598" s="394"/>
      <c r="STK598" s="394"/>
      <c r="STL598" s="394"/>
      <c r="STM598" s="394"/>
      <c r="STN598" s="394"/>
      <c r="STO598" s="394"/>
      <c r="STP598" s="394"/>
      <c r="STQ598" s="394"/>
      <c r="STR598" s="394"/>
      <c r="STS598" s="394"/>
      <c r="STT598" s="394"/>
      <c r="STU598" s="394"/>
      <c r="STV598" s="394"/>
      <c r="STW598" s="394"/>
      <c r="STX598" s="394"/>
      <c r="STY598" s="394"/>
      <c r="STZ598" s="394"/>
      <c r="SUA598" s="394"/>
      <c r="SUB598" s="394"/>
      <c r="SUC598" s="394"/>
      <c r="SUD598" s="394"/>
      <c r="SUE598" s="394"/>
      <c r="SUF598" s="394"/>
      <c r="SUG598" s="394"/>
      <c r="SUH598" s="394"/>
      <c r="SUI598" s="394"/>
      <c r="SUJ598" s="394"/>
      <c r="SUK598" s="394"/>
      <c r="SUL598" s="394"/>
      <c r="SUM598" s="394"/>
      <c r="SUN598" s="394"/>
      <c r="SUO598" s="394"/>
      <c r="SUP598" s="394"/>
      <c r="SUQ598" s="394"/>
      <c r="SUR598" s="394"/>
      <c r="SUS598" s="394"/>
      <c r="SUT598" s="394"/>
      <c r="SUU598" s="394"/>
      <c r="SUV598" s="394"/>
      <c r="SUW598" s="394"/>
      <c r="SUX598" s="394"/>
      <c r="SUY598" s="394"/>
      <c r="SUZ598" s="394"/>
      <c r="SVA598" s="394"/>
      <c r="SVB598" s="394"/>
      <c r="SVC598" s="394"/>
      <c r="SVD598" s="394"/>
      <c r="SVE598" s="394"/>
      <c r="SVF598" s="394"/>
      <c r="SVG598" s="394"/>
      <c r="SVH598" s="394"/>
      <c r="SVI598" s="394"/>
      <c r="SVJ598" s="394"/>
      <c r="SVK598" s="394"/>
      <c r="SVL598" s="394"/>
      <c r="SVM598" s="394"/>
      <c r="SVN598" s="394"/>
      <c r="SVO598" s="394"/>
      <c r="SVP598" s="394"/>
      <c r="SVQ598" s="394"/>
      <c r="SVR598" s="394"/>
      <c r="SVS598" s="394"/>
      <c r="SVT598" s="394"/>
      <c r="SVU598" s="394"/>
      <c r="SVV598" s="394"/>
      <c r="SVW598" s="394"/>
      <c r="SVX598" s="394"/>
      <c r="SVY598" s="394"/>
      <c r="SVZ598" s="394"/>
      <c r="SWA598" s="394"/>
      <c r="SWB598" s="394"/>
      <c r="SWC598" s="394"/>
      <c r="SWD598" s="394"/>
      <c r="SWE598" s="394"/>
      <c r="SWF598" s="394"/>
      <c r="SWG598" s="394"/>
      <c r="SWH598" s="394"/>
      <c r="SWI598" s="394"/>
      <c r="SWJ598" s="394"/>
      <c r="SWK598" s="394"/>
      <c r="SWL598" s="394"/>
      <c r="SWM598" s="394"/>
      <c r="SWN598" s="394"/>
      <c r="SWO598" s="394"/>
      <c r="SWP598" s="394"/>
      <c r="SWQ598" s="394"/>
      <c r="SWR598" s="394"/>
      <c r="SWS598" s="394"/>
      <c r="SWT598" s="394"/>
      <c r="SWU598" s="394"/>
      <c r="SWV598" s="394"/>
      <c r="SWW598" s="394"/>
      <c r="SWX598" s="394"/>
      <c r="SWY598" s="394"/>
      <c r="SWZ598" s="394"/>
      <c r="SXA598" s="394"/>
      <c r="SXB598" s="394"/>
      <c r="SXC598" s="394"/>
      <c r="SXD598" s="394"/>
      <c r="SXE598" s="394"/>
      <c r="SXF598" s="394"/>
      <c r="SXG598" s="394"/>
      <c r="SXH598" s="394"/>
      <c r="SXI598" s="394"/>
      <c r="SXJ598" s="394"/>
      <c r="SXK598" s="394"/>
      <c r="SXL598" s="394"/>
      <c r="SXM598" s="394"/>
      <c r="SXN598" s="394"/>
      <c r="SXO598" s="394"/>
      <c r="SXP598" s="394"/>
      <c r="SXQ598" s="394"/>
      <c r="SXR598" s="394"/>
      <c r="SXS598" s="394"/>
      <c r="SXT598" s="394"/>
      <c r="SXU598" s="394"/>
      <c r="SXV598" s="394"/>
      <c r="SXW598" s="394"/>
      <c r="SXX598" s="394"/>
      <c r="SXY598" s="394"/>
      <c r="SXZ598" s="394"/>
      <c r="SYA598" s="394"/>
      <c r="SYB598" s="394"/>
      <c r="SYC598" s="394"/>
      <c r="SYD598" s="394"/>
      <c r="SYE598" s="394"/>
      <c r="SYF598" s="394"/>
      <c r="SYG598" s="394"/>
      <c r="SYH598" s="394"/>
      <c r="SYI598" s="394"/>
      <c r="SYJ598" s="394"/>
      <c r="SYK598" s="394"/>
      <c r="SYL598" s="394"/>
      <c r="SYM598" s="394"/>
      <c r="SYN598" s="394"/>
      <c r="SYO598" s="394"/>
      <c r="SYP598" s="394"/>
      <c r="SYQ598" s="394"/>
      <c r="SYR598" s="394"/>
      <c r="SYS598" s="394"/>
      <c r="SYT598" s="394"/>
      <c r="SYU598" s="394"/>
      <c r="SYV598" s="394"/>
      <c r="SYW598" s="394"/>
      <c r="SYX598" s="394"/>
      <c r="SYY598" s="394"/>
      <c r="SYZ598" s="394"/>
      <c r="SZA598" s="394"/>
      <c r="SZB598" s="394"/>
      <c r="SZC598" s="394"/>
      <c r="SZD598" s="394"/>
      <c r="SZE598" s="394"/>
      <c r="SZF598" s="394"/>
      <c r="SZG598" s="394"/>
      <c r="SZH598" s="394"/>
      <c r="SZI598" s="394"/>
      <c r="SZJ598" s="394"/>
      <c r="SZK598" s="394"/>
      <c r="SZL598" s="394"/>
      <c r="SZM598" s="394"/>
      <c r="SZN598" s="394"/>
      <c r="SZO598" s="394"/>
      <c r="SZP598" s="394"/>
      <c r="SZQ598" s="394"/>
      <c r="SZR598" s="394"/>
      <c r="SZS598" s="394"/>
      <c r="SZT598" s="394"/>
      <c r="SZU598" s="394"/>
      <c r="SZV598" s="394"/>
      <c r="SZW598" s="394"/>
      <c r="SZX598" s="394"/>
      <c r="SZY598" s="394"/>
      <c r="SZZ598" s="394"/>
      <c r="TAA598" s="394"/>
      <c r="TAB598" s="394"/>
      <c r="TAC598" s="394"/>
      <c r="TAD598" s="394"/>
      <c r="TAE598" s="394"/>
      <c r="TAF598" s="394"/>
      <c r="TAG598" s="394"/>
      <c r="TAH598" s="394"/>
      <c r="TAI598" s="394"/>
      <c r="TAJ598" s="394"/>
      <c r="TAK598" s="394"/>
      <c r="TAL598" s="394"/>
      <c r="TAM598" s="394"/>
      <c r="TAN598" s="394"/>
      <c r="TAO598" s="394"/>
      <c r="TAP598" s="394"/>
      <c r="TAQ598" s="394"/>
      <c r="TAR598" s="394"/>
      <c r="TAS598" s="394"/>
      <c r="TAT598" s="394"/>
      <c r="TAU598" s="394"/>
      <c r="TAV598" s="394"/>
      <c r="TAW598" s="394"/>
      <c r="TAX598" s="394"/>
      <c r="TAY598" s="394"/>
      <c r="TAZ598" s="394"/>
      <c r="TBA598" s="394"/>
      <c r="TBB598" s="394"/>
      <c r="TBC598" s="394"/>
      <c r="TBD598" s="394"/>
      <c r="TBE598" s="394"/>
      <c r="TBF598" s="394"/>
      <c r="TBG598" s="394"/>
      <c r="TBH598" s="394"/>
      <c r="TBI598" s="394"/>
      <c r="TBJ598" s="394"/>
      <c r="TBK598" s="394"/>
      <c r="TBL598" s="394"/>
      <c r="TBM598" s="394"/>
      <c r="TBN598" s="394"/>
      <c r="TBO598" s="394"/>
      <c r="TBP598" s="394"/>
      <c r="TBQ598" s="394"/>
      <c r="TBR598" s="394"/>
      <c r="TBS598" s="394"/>
      <c r="TBT598" s="394"/>
      <c r="TBU598" s="394"/>
      <c r="TBV598" s="394"/>
      <c r="TBW598" s="394"/>
      <c r="TBX598" s="394"/>
      <c r="TBY598" s="394"/>
      <c r="TBZ598" s="394"/>
      <c r="TCA598" s="394"/>
      <c r="TCB598" s="394"/>
      <c r="TCC598" s="394"/>
      <c r="TCD598" s="394"/>
      <c r="TCE598" s="394"/>
      <c r="TCF598" s="394"/>
      <c r="TCG598" s="394"/>
      <c r="TCH598" s="394"/>
      <c r="TCI598" s="394"/>
      <c r="TCJ598" s="394"/>
      <c r="TCK598" s="394"/>
      <c r="TCL598" s="394"/>
      <c r="TCM598" s="394"/>
      <c r="TCN598" s="394"/>
      <c r="TCO598" s="394"/>
      <c r="TCP598" s="394"/>
      <c r="TCQ598" s="394"/>
      <c r="TCR598" s="394"/>
      <c r="TCS598" s="394"/>
      <c r="TCT598" s="394"/>
      <c r="TCU598" s="394"/>
      <c r="TCV598" s="394"/>
      <c r="TCW598" s="394"/>
      <c r="TCX598" s="394"/>
      <c r="TCY598" s="394"/>
      <c r="TCZ598" s="394"/>
      <c r="TDA598" s="394"/>
      <c r="TDB598" s="394"/>
      <c r="TDC598" s="394"/>
      <c r="TDD598" s="394"/>
      <c r="TDE598" s="394"/>
      <c r="TDF598" s="394"/>
      <c r="TDG598" s="394"/>
      <c r="TDH598" s="394"/>
      <c r="TDI598" s="394"/>
      <c r="TDJ598" s="394"/>
      <c r="TDK598" s="394"/>
      <c r="TDL598" s="394"/>
      <c r="TDM598" s="394"/>
      <c r="TDN598" s="394"/>
      <c r="TDO598" s="394"/>
      <c r="TDP598" s="394"/>
      <c r="TDQ598" s="394"/>
      <c r="TDR598" s="394"/>
      <c r="TDS598" s="394"/>
      <c r="TDT598" s="394"/>
      <c r="TDU598" s="394"/>
      <c r="TDV598" s="394"/>
      <c r="TDW598" s="394"/>
      <c r="TDX598" s="394"/>
      <c r="TDY598" s="394"/>
      <c r="TDZ598" s="394"/>
      <c r="TEA598" s="394"/>
      <c r="TEB598" s="394"/>
      <c r="TEC598" s="394"/>
      <c r="TED598" s="394"/>
      <c r="TEE598" s="394"/>
      <c r="TEF598" s="394"/>
      <c r="TEG598" s="394"/>
      <c r="TEH598" s="394"/>
      <c r="TEI598" s="394"/>
      <c r="TEJ598" s="394"/>
      <c r="TEK598" s="394"/>
      <c r="TEL598" s="394"/>
      <c r="TEM598" s="394"/>
      <c r="TEN598" s="394"/>
      <c r="TEO598" s="394"/>
      <c r="TEP598" s="394"/>
      <c r="TEQ598" s="394"/>
      <c r="TER598" s="394"/>
      <c r="TES598" s="394"/>
      <c r="TET598" s="394"/>
      <c r="TEU598" s="394"/>
      <c r="TEV598" s="394"/>
      <c r="TEW598" s="394"/>
      <c r="TEX598" s="394"/>
      <c r="TEY598" s="394"/>
      <c r="TEZ598" s="394"/>
      <c r="TFA598" s="394"/>
      <c r="TFB598" s="394"/>
      <c r="TFC598" s="394"/>
      <c r="TFD598" s="394"/>
      <c r="TFE598" s="394"/>
      <c r="TFF598" s="394"/>
      <c r="TFG598" s="394"/>
      <c r="TFH598" s="394"/>
      <c r="TFI598" s="394"/>
      <c r="TFJ598" s="394"/>
      <c r="TFK598" s="394"/>
      <c r="TFL598" s="394"/>
      <c r="TFM598" s="394"/>
      <c r="TFN598" s="394"/>
      <c r="TFO598" s="394"/>
      <c r="TFP598" s="394"/>
      <c r="TFQ598" s="394"/>
      <c r="TFR598" s="394"/>
      <c r="TFS598" s="394"/>
      <c r="TFT598" s="394"/>
      <c r="TFU598" s="394"/>
      <c r="TFV598" s="394"/>
      <c r="TFW598" s="394"/>
      <c r="TFX598" s="394"/>
      <c r="TFY598" s="394"/>
      <c r="TFZ598" s="394"/>
      <c r="TGA598" s="394"/>
      <c r="TGB598" s="394"/>
      <c r="TGC598" s="394"/>
      <c r="TGD598" s="394"/>
      <c r="TGE598" s="394"/>
      <c r="TGF598" s="394"/>
      <c r="TGG598" s="394"/>
      <c r="TGH598" s="394"/>
      <c r="TGI598" s="394"/>
      <c r="TGJ598" s="394"/>
      <c r="TGK598" s="394"/>
      <c r="TGL598" s="394"/>
      <c r="TGM598" s="394"/>
      <c r="TGN598" s="394"/>
      <c r="TGO598" s="394"/>
      <c r="TGP598" s="394"/>
      <c r="TGQ598" s="394"/>
      <c r="TGR598" s="394"/>
      <c r="TGS598" s="394"/>
      <c r="TGT598" s="394"/>
      <c r="TGU598" s="394"/>
      <c r="TGV598" s="394"/>
      <c r="TGW598" s="394"/>
      <c r="TGX598" s="394"/>
      <c r="TGY598" s="394"/>
      <c r="TGZ598" s="394"/>
      <c r="THA598" s="394"/>
      <c r="THB598" s="394"/>
      <c r="THC598" s="394"/>
      <c r="THD598" s="394"/>
      <c r="THE598" s="394"/>
      <c r="THF598" s="394"/>
      <c r="THG598" s="394"/>
      <c r="THH598" s="394"/>
      <c r="THI598" s="394"/>
      <c r="THJ598" s="394"/>
      <c r="THK598" s="394"/>
      <c r="THL598" s="394"/>
      <c r="THM598" s="394"/>
      <c r="THN598" s="394"/>
      <c r="THO598" s="394"/>
      <c r="THP598" s="394"/>
      <c r="THQ598" s="394"/>
      <c r="THR598" s="394"/>
      <c r="THS598" s="394"/>
      <c r="THT598" s="394"/>
      <c r="THU598" s="394"/>
      <c r="THV598" s="394"/>
      <c r="THW598" s="394"/>
      <c r="THX598" s="394"/>
      <c r="THY598" s="394"/>
      <c r="THZ598" s="394"/>
      <c r="TIA598" s="394"/>
      <c r="TIB598" s="394"/>
      <c r="TIC598" s="394"/>
      <c r="TID598" s="394"/>
      <c r="TIE598" s="394"/>
      <c r="TIF598" s="394"/>
      <c r="TIG598" s="394"/>
      <c r="TIH598" s="394"/>
      <c r="TII598" s="394"/>
      <c r="TIJ598" s="394"/>
      <c r="TIK598" s="394"/>
      <c r="TIL598" s="394"/>
      <c r="TIM598" s="394"/>
      <c r="TIN598" s="394"/>
      <c r="TIO598" s="394"/>
      <c r="TIP598" s="394"/>
      <c r="TIQ598" s="394"/>
      <c r="TIR598" s="394"/>
      <c r="TIS598" s="394"/>
      <c r="TIT598" s="394"/>
      <c r="TIU598" s="394"/>
      <c r="TIV598" s="394"/>
      <c r="TIW598" s="394"/>
      <c r="TIX598" s="394"/>
      <c r="TIY598" s="394"/>
      <c r="TIZ598" s="394"/>
      <c r="TJA598" s="394"/>
      <c r="TJB598" s="394"/>
      <c r="TJC598" s="394"/>
      <c r="TJD598" s="394"/>
      <c r="TJE598" s="394"/>
      <c r="TJF598" s="394"/>
      <c r="TJG598" s="394"/>
      <c r="TJH598" s="394"/>
      <c r="TJI598" s="394"/>
      <c r="TJJ598" s="394"/>
      <c r="TJK598" s="394"/>
      <c r="TJL598" s="394"/>
      <c r="TJM598" s="394"/>
      <c r="TJN598" s="394"/>
      <c r="TJO598" s="394"/>
      <c r="TJP598" s="394"/>
      <c r="TJQ598" s="394"/>
      <c r="TJR598" s="394"/>
      <c r="TJS598" s="394"/>
      <c r="TJT598" s="394"/>
      <c r="TJU598" s="394"/>
      <c r="TJV598" s="394"/>
      <c r="TJW598" s="394"/>
      <c r="TJX598" s="394"/>
      <c r="TJY598" s="394"/>
      <c r="TJZ598" s="394"/>
      <c r="TKA598" s="394"/>
      <c r="TKB598" s="394"/>
      <c r="TKC598" s="394"/>
      <c r="TKD598" s="394"/>
      <c r="TKE598" s="394"/>
      <c r="TKF598" s="394"/>
      <c r="TKG598" s="394"/>
      <c r="TKH598" s="394"/>
      <c r="TKI598" s="394"/>
      <c r="TKJ598" s="394"/>
      <c r="TKK598" s="394"/>
      <c r="TKL598" s="394"/>
      <c r="TKM598" s="394"/>
      <c r="TKN598" s="394"/>
      <c r="TKO598" s="394"/>
      <c r="TKP598" s="394"/>
      <c r="TKQ598" s="394"/>
      <c r="TKR598" s="394"/>
      <c r="TKS598" s="394"/>
      <c r="TKT598" s="394"/>
      <c r="TKU598" s="394"/>
      <c r="TKV598" s="394"/>
      <c r="TKW598" s="394"/>
      <c r="TKX598" s="394"/>
      <c r="TKY598" s="394"/>
      <c r="TKZ598" s="394"/>
      <c r="TLA598" s="394"/>
      <c r="TLB598" s="394"/>
      <c r="TLC598" s="394"/>
      <c r="TLD598" s="394"/>
      <c r="TLE598" s="394"/>
      <c r="TLF598" s="394"/>
      <c r="TLG598" s="394"/>
      <c r="TLH598" s="394"/>
      <c r="TLI598" s="394"/>
      <c r="TLJ598" s="394"/>
      <c r="TLK598" s="394"/>
      <c r="TLL598" s="394"/>
      <c r="TLM598" s="394"/>
      <c r="TLN598" s="394"/>
      <c r="TLO598" s="394"/>
      <c r="TLP598" s="394"/>
      <c r="TLQ598" s="394"/>
      <c r="TLR598" s="394"/>
      <c r="TLS598" s="394"/>
      <c r="TLT598" s="394"/>
      <c r="TLU598" s="394"/>
      <c r="TLV598" s="394"/>
      <c r="TLW598" s="394"/>
      <c r="TLX598" s="394"/>
      <c r="TLY598" s="394"/>
      <c r="TLZ598" s="394"/>
      <c r="TMA598" s="394"/>
      <c r="TMB598" s="394"/>
      <c r="TMC598" s="394"/>
      <c r="TMD598" s="394"/>
      <c r="TME598" s="394"/>
      <c r="TMF598" s="394"/>
      <c r="TMG598" s="394"/>
      <c r="TMH598" s="394"/>
      <c r="TMI598" s="394"/>
      <c r="TMJ598" s="394"/>
      <c r="TMK598" s="394"/>
      <c r="TML598" s="394"/>
      <c r="TMM598" s="394"/>
      <c r="TMN598" s="394"/>
      <c r="TMO598" s="394"/>
      <c r="TMP598" s="394"/>
      <c r="TMQ598" s="394"/>
      <c r="TMR598" s="394"/>
      <c r="TMS598" s="394"/>
      <c r="TMT598" s="394"/>
      <c r="TMU598" s="394"/>
      <c r="TMV598" s="394"/>
      <c r="TMW598" s="394"/>
      <c r="TMX598" s="394"/>
      <c r="TMY598" s="394"/>
      <c r="TMZ598" s="394"/>
      <c r="TNA598" s="394"/>
      <c r="TNB598" s="394"/>
      <c r="TNC598" s="394"/>
      <c r="TND598" s="394"/>
      <c r="TNE598" s="394"/>
      <c r="TNF598" s="394"/>
      <c r="TNG598" s="394"/>
      <c r="TNH598" s="394"/>
      <c r="TNI598" s="394"/>
      <c r="TNJ598" s="394"/>
      <c r="TNK598" s="394"/>
      <c r="TNL598" s="394"/>
      <c r="TNM598" s="394"/>
      <c r="TNN598" s="394"/>
      <c r="TNO598" s="394"/>
      <c r="TNP598" s="394"/>
      <c r="TNQ598" s="394"/>
      <c r="TNR598" s="394"/>
      <c r="TNS598" s="394"/>
      <c r="TNT598" s="394"/>
      <c r="TNU598" s="394"/>
      <c r="TNV598" s="394"/>
      <c r="TNW598" s="394"/>
      <c r="TNX598" s="394"/>
      <c r="TNY598" s="394"/>
      <c r="TNZ598" s="394"/>
      <c r="TOA598" s="394"/>
      <c r="TOB598" s="394"/>
      <c r="TOC598" s="394"/>
      <c r="TOD598" s="394"/>
      <c r="TOE598" s="394"/>
      <c r="TOF598" s="394"/>
      <c r="TOG598" s="394"/>
      <c r="TOH598" s="394"/>
      <c r="TOI598" s="394"/>
      <c r="TOJ598" s="394"/>
      <c r="TOK598" s="394"/>
      <c r="TOL598" s="394"/>
      <c r="TOM598" s="394"/>
      <c r="TON598" s="394"/>
      <c r="TOO598" s="394"/>
      <c r="TOP598" s="394"/>
      <c r="TOQ598" s="394"/>
      <c r="TOR598" s="394"/>
      <c r="TOS598" s="394"/>
      <c r="TOT598" s="394"/>
      <c r="TOU598" s="394"/>
      <c r="TOV598" s="394"/>
      <c r="TOW598" s="394"/>
      <c r="TOX598" s="394"/>
      <c r="TOY598" s="394"/>
      <c r="TOZ598" s="394"/>
      <c r="TPA598" s="394"/>
      <c r="TPB598" s="394"/>
      <c r="TPC598" s="394"/>
      <c r="TPD598" s="394"/>
      <c r="TPE598" s="394"/>
      <c r="TPF598" s="394"/>
      <c r="TPG598" s="394"/>
      <c r="TPH598" s="394"/>
      <c r="TPI598" s="394"/>
      <c r="TPJ598" s="394"/>
      <c r="TPK598" s="394"/>
      <c r="TPL598" s="394"/>
      <c r="TPM598" s="394"/>
      <c r="TPN598" s="394"/>
      <c r="TPO598" s="394"/>
      <c r="TPP598" s="394"/>
      <c r="TPQ598" s="394"/>
      <c r="TPR598" s="394"/>
      <c r="TPS598" s="394"/>
      <c r="TPT598" s="394"/>
      <c r="TPU598" s="394"/>
      <c r="TPV598" s="394"/>
      <c r="TPW598" s="394"/>
      <c r="TPX598" s="394"/>
      <c r="TPY598" s="394"/>
      <c r="TPZ598" s="394"/>
      <c r="TQA598" s="394"/>
      <c r="TQB598" s="394"/>
      <c r="TQC598" s="394"/>
      <c r="TQD598" s="394"/>
      <c r="TQE598" s="394"/>
      <c r="TQF598" s="394"/>
      <c r="TQG598" s="394"/>
      <c r="TQH598" s="394"/>
      <c r="TQI598" s="394"/>
      <c r="TQJ598" s="394"/>
      <c r="TQK598" s="394"/>
      <c r="TQL598" s="394"/>
      <c r="TQM598" s="394"/>
      <c r="TQN598" s="394"/>
      <c r="TQO598" s="394"/>
      <c r="TQP598" s="394"/>
      <c r="TQQ598" s="394"/>
      <c r="TQR598" s="394"/>
      <c r="TQS598" s="394"/>
      <c r="TQT598" s="394"/>
      <c r="TQU598" s="394"/>
      <c r="TQV598" s="394"/>
      <c r="TQW598" s="394"/>
      <c r="TQX598" s="394"/>
      <c r="TQY598" s="394"/>
      <c r="TQZ598" s="394"/>
      <c r="TRA598" s="394"/>
      <c r="TRB598" s="394"/>
      <c r="TRC598" s="394"/>
      <c r="TRD598" s="394"/>
      <c r="TRE598" s="394"/>
      <c r="TRF598" s="394"/>
      <c r="TRG598" s="394"/>
      <c r="TRH598" s="394"/>
      <c r="TRI598" s="394"/>
      <c r="TRJ598" s="394"/>
      <c r="TRK598" s="394"/>
      <c r="TRL598" s="394"/>
      <c r="TRM598" s="394"/>
      <c r="TRN598" s="394"/>
      <c r="TRO598" s="394"/>
      <c r="TRP598" s="394"/>
      <c r="TRQ598" s="394"/>
      <c r="TRR598" s="394"/>
      <c r="TRS598" s="394"/>
      <c r="TRT598" s="394"/>
      <c r="TRU598" s="394"/>
      <c r="TRV598" s="394"/>
      <c r="TRW598" s="394"/>
      <c r="TRX598" s="394"/>
      <c r="TRY598" s="394"/>
      <c r="TRZ598" s="394"/>
      <c r="TSA598" s="394"/>
      <c r="TSB598" s="394"/>
      <c r="TSC598" s="394"/>
      <c r="TSD598" s="394"/>
      <c r="TSE598" s="394"/>
      <c r="TSF598" s="394"/>
      <c r="TSG598" s="394"/>
      <c r="TSH598" s="394"/>
      <c r="TSI598" s="394"/>
      <c r="TSJ598" s="394"/>
      <c r="TSK598" s="394"/>
      <c r="TSL598" s="394"/>
      <c r="TSM598" s="394"/>
      <c r="TSN598" s="394"/>
      <c r="TSO598" s="394"/>
      <c r="TSP598" s="394"/>
      <c r="TSQ598" s="394"/>
      <c r="TSR598" s="394"/>
      <c r="TSS598" s="394"/>
      <c r="TST598" s="394"/>
      <c r="TSU598" s="394"/>
      <c r="TSV598" s="394"/>
      <c r="TSW598" s="394"/>
      <c r="TSX598" s="394"/>
      <c r="TSY598" s="394"/>
      <c r="TSZ598" s="394"/>
      <c r="TTA598" s="394"/>
      <c r="TTB598" s="394"/>
      <c r="TTC598" s="394"/>
      <c r="TTD598" s="394"/>
      <c r="TTE598" s="394"/>
      <c r="TTF598" s="394"/>
      <c r="TTG598" s="394"/>
      <c r="TTH598" s="394"/>
      <c r="TTI598" s="394"/>
      <c r="TTJ598" s="394"/>
      <c r="TTK598" s="394"/>
      <c r="TTL598" s="394"/>
      <c r="TTM598" s="394"/>
      <c r="TTN598" s="394"/>
      <c r="TTO598" s="394"/>
      <c r="TTP598" s="394"/>
      <c r="TTQ598" s="394"/>
      <c r="TTR598" s="394"/>
      <c r="TTS598" s="394"/>
      <c r="TTT598" s="394"/>
      <c r="TTU598" s="394"/>
      <c r="TTV598" s="394"/>
      <c r="TTW598" s="394"/>
      <c r="TTX598" s="394"/>
      <c r="TTY598" s="394"/>
      <c r="TTZ598" s="394"/>
      <c r="TUA598" s="394"/>
      <c r="TUB598" s="394"/>
      <c r="TUC598" s="394"/>
      <c r="TUD598" s="394"/>
      <c r="TUE598" s="394"/>
      <c r="TUF598" s="394"/>
      <c r="TUG598" s="394"/>
      <c r="TUH598" s="394"/>
      <c r="TUI598" s="394"/>
      <c r="TUJ598" s="394"/>
      <c r="TUK598" s="394"/>
      <c r="TUL598" s="394"/>
      <c r="TUM598" s="394"/>
      <c r="TUN598" s="394"/>
      <c r="TUO598" s="394"/>
      <c r="TUP598" s="394"/>
      <c r="TUQ598" s="394"/>
      <c r="TUR598" s="394"/>
      <c r="TUS598" s="394"/>
      <c r="TUT598" s="394"/>
      <c r="TUU598" s="394"/>
      <c r="TUV598" s="394"/>
      <c r="TUW598" s="394"/>
      <c r="TUX598" s="394"/>
      <c r="TUY598" s="394"/>
      <c r="TUZ598" s="394"/>
      <c r="TVA598" s="394"/>
      <c r="TVB598" s="394"/>
      <c r="TVC598" s="394"/>
      <c r="TVD598" s="394"/>
      <c r="TVE598" s="394"/>
      <c r="TVF598" s="394"/>
      <c r="TVG598" s="394"/>
      <c r="TVH598" s="394"/>
      <c r="TVI598" s="394"/>
      <c r="TVJ598" s="394"/>
      <c r="TVK598" s="394"/>
      <c r="TVL598" s="394"/>
      <c r="TVM598" s="394"/>
      <c r="TVN598" s="394"/>
      <c r="TVO598" s="394"/>
      <c r="TVP598" s="394"/>
      <c r="TVQ598" s="394"/>
      <c r="TVR598" s="394"/>
      <c r="TVS598" s="394"/>
      <c r="TVT598" s="394"/>
      <c r="TVU598" s="394"/>
      <c r="TVV598" s="394"/>
      <c r="TVW598" s="394"/>
      <c r="TVX598" s="394"/>
      <c r="TVY598" s="394"/>
      <c r="TVZ598" s="394"/>
      <c r="TWA598" s="394"/>
      <c r="TWB598" s="394"/>
      <c r="TWC598" s="394"/>
      <c r="TWD598" s="394"/>
      <c r="TWE598" s="394"/>
      <c r="TWF598" s="394"/>
      <c r="TWG598" s="394"/>
      <c r="TWH598" s="394"/>
      <c r="TWI598" s="394"/>
      <c r="TWJ598" s="394"/>
      <c r="TWK598" s="394"/>
      <c r="TWL598" s="394"/>
      <c r="TWM598" s="394"/>
      <c r="TWN598" s="394"/>
      <c r="TWO598" s="394"/>
      <c r="TWP598" s="394"/>
      <c r="TWQ598" s="394"/>
      <c r="TWR598" s="394"/>
      <c r="TWS598" s="394"/>
      <c r="TWT598" s="394"/>
      <c r="TWU598" s="394"/>
      <c r="TWV598" s="394"/>
      <c r="TWW598" s="394"/>
      <c r="TWX598" s="394"/>
      <c r="TWY598" s="394"/>
      <c r="TWZ598" s="394"/>
      <c r="TXA598" s="394"/>
      <c r="TXB598" s="394"/>
      <c r="TXC598" s="394"/>
      <c r="TXD598" s="394"/>
      <c r="TXE598" s="394"/>
      <c r="TXF598" s="394"/>
      <c r="TXG598" s="394"/>
      <c r="TXH598" s="394"/>
      <c r="TXI598" s="394"/>
      <c r="TXJ598" s="394"/>
      <c r="TXK598" s="394"/>
      <c r="TXL598" s="394"/>
      <c r="TXM598" s="394"/>
      <c r="TXN598" s="394"/>
      <c r="TXO598" s="394"/>
      <c r="TXP598" s="394"/>
      <c r="TXQ598" s="394"/>
      <c r="TXR598" s="394"/>
      <c r="TXS598" s="394"/>
      <c r="TXT598" s="394"/>
      <c r="TXU598" s="394"/>
      <c r="TXV598" s="394"/>
      <c r="TXW598" s="394"/>
      <c r="TXX598" s="394"/>
      <c r="TXY598" s="394"/>
      <c r="TXZ598" s="394"/>
      <c r="TYA598" s="394"/>
      <c r="TYB598" s="394"/>
      <c r="TYC598" s="394"/>
      <c r="TYD598" s="394"/>
      <c r="TYE598" s="394"/>
      <c r="TYF598" s="394"/>
      <c r="TYG598" s="394"/>
      <c r="TYH598" s="394"/>
      <c r="TYI598" s="394"/>
      <c r="TYJ598" s="394"/>
      <c r="TYK598" s="394"/>
      <c r="TYL598" s="394"/>
      <c r="TYM598" s="394"/>
      <c r="TYN598" s="394"/>
      <c r="TYO598" s="394"/>
      <c r="TYP598" s="394"/>
      <c r="TYQ598" s="394"/>
      <c r="TYR598" s="394"/>
      <c r="TYS598" s="394"/>
      <c r="TYT598" s="394"/>
      <c r="TYU598" s="394"/>
      <c r="TYV598" s="394"/>
      <c r="TYW598" s="394"/>
      <c r="TYX598" s="394"/>
      <c r="TYY598" s="394"/>
      <c r="TYZ598" s="394"/>
      <c r="TZA598" s="394"/>
      <c r="TZB598" s="394"/>
      <c r="TZC598" s="394"/>
      <c r="TZD598" s="394"/>
      <c r="TZE598" s="394"/>
      <c r="TZF598" s="394"/>
      <c r="TZG598" s="394"/>
      <c r="TZH598" s="394"/>
      <c r="TZI598" s="394"/>
      <c r="TZJ598" s="394"/>
      <c r="TZK598" s="394"/>
      <c r="TZL598" s="394"/>
      <c r="TZM598" s="394"/>
      <c r="TZN598" s="394"/>
      <c r="TZO598" s="394"/>
      <c r="TZP598" s="394"/>
      <c r="TZQ598" s="394"/>
      <c r="TZR598" s="394"/>
      <c r="TZS598" s="394"/>
      <c r="TZT598" s="394"/>
      <c r="TZU598" s="394"/>
      <c r="TZV598" s="394"/>
      <c r="TZW598" s="394"/>
      <c r="TZX598" s="394"/>
      <c r="TZY598" s="394"/>
      <c r="TZZ598" s="394"/>
      <c r="UAA598" s="394"/>
      <c r="UAB598" s="394"/>
      <c r="UAC598" s="394"/>
      <c r="UAD598" s="394"/>
      <c r="UAE598" s="394"/>
      <c r="UAF598" s="394"/>
      <c r="UAG598" s="394"/>
      <c r="UAH598" s="394"/>
      <c r="UAI598" s="394"/>
      <c r="UAJ598" s="394"/>
      <c r="UAK598" s="394"/>
      <c r="UAL598" s="394"/>
      <c r="UAM598" s="394"/>
      <c r="UAN598" s="394"/>
      <c r="UAO598" s="394"/>
      <c r="UAP598" s="394"/>
      <c r="UAQ598" s="394"/>
      <c r="UAR598" s="394"/>
      <c r="UAS598" s="394"/>
      <c r="UAT598" s="394"/>
      <c r="UAU598" s="394"/>
      <c r="UAV598" s="394"/>
      <c r="UAW598" s="394"/>
      <c r="UAX598" s="394"/>
      <c r="UAY598" s="394"/>
      <c r="UAZ598" s="394"/>
      <c r="UBA598" s="394"/>
      <c r="UBB598" s="394"/>
      <c r="UBC598" s="394"/>
      <c r="UBD598" s="394"/>
      <c r="UBE598" s="394"/>
      <c r="UBF598" s="394"/>
      <c r="UBG598" s="394"/>
      <c r="UBH598" s="394"/>
      <c r="UBI598" s="394"/>
      <c r="UBJ598" s="394"/>
      <c r="UBK598" s="394"/>
      <c r="UBL598" s="394"/>
      <c r="UBM598" s="394"/>
      <c r="UBN598" s="394"/>
      <c r="UBO598" s="394"/>
      <c r="UBP598" s="394"/>
      <c r="UBQ598" s="394"/>
      <c r="UBR598" s="394"/>
      <c r="UBS598" s="394"/>
      <c r="UBT598" s="394"/>
      <c r="UBU598" s="394"/>
      <c r="UBV598" s="394"/>
      <c r="UBW598" s="394"/>
      <c r="UBX598" s="394"/>
      <c r="UBY598" s="394"/>
      <c r="UBZ598" s="394"/>
      <c r="UCA598" s="394"/>
      <c r="UCB598" s="394"/>
      <c r="UCC598" s="394"/>
      <c r="UCD598" s="394"/>
      <c r="UCE598" s="394"/>
      <c r="UCF598" s="394"/>
      <c r="UCG598" s="394"/>
      <c r="UCH598" s="394"/>
      <c r="UCI598" s="394"/>
      <c r="UCJ598" s="394"/>
      <c r="UCK598" s="394"/>
      <c r="UCL598" s="394"/>
      <c r="UCM598" s="394"/>
      <c r="UCN598" s="394"/>
      <c r="UCO598" s="394"/>
      <c r="UCP598" s="394"/>
      <c r="UCQ598" s="394"/>
      <c r="UCR598" s="394"/>
      <c r="UCS598" s="394"/>
      <c r="UCT598" s="394"/>
      <c r="UCU598" s="394"/>
      <c r="UCV598" s="394"/>
      <c r="UCW598" s="394"/>
      <c r="UCX598" s="394"/>
      <c r="UCY598" s="394"/>
      <c r="UCZ598" s="394"/>
      <c r="UDA598" s="394"/>
      <c r="UDB598" s="394"/>
      <c r="UDC598" s="394"/>
      <c r="UDD598" s="394"/>
      <c r="UDE598" s="394"/>
      <c r="UDF598" s="394"/>
      <c r="UDG598" s="394"/>
      <c r="UDH598" s="394"/>
      <c r="UDI598" s="394"/>
      <c r="UDJ598" s="394"/>
      <c r="UDK598" s="394"/>
      <c r="UDL598" s="394"/>
      <c r="UDM598" s="394"/>
      <c r="UDN598" s="394"/>
      <c r="UDO598" s="394"/>
      <c r="UDP598" s="394"/>
      <c r="UDQ598" s="394"/>
      <c r="UDR598" s="394"/>
      <c r="UDS598" s="394"/>
      <c r="UDT598" s="394"/>
      <c r="UDU598" s="394"/>
      <c r="UDV598" s="394"/>
      <c r="UDW598" s="394"/>
      <c r="UDX598" s="394"/>
      <c r="UDY598" s="394"/>
      <c r="UDZ598" s="394"/>
      <c r="UEA598" s="394"/>
      <c r="UEB598" s="394"/>
      <c r="UEC598" s="394"/>
      <c r="UED598" s="394"/>
      <c r="UEE598" s="394"/>
      <c r="UEF598" s="394"/>
      <c r="UEG598" s="394"/>
      <c r="UEH598" s="394"/>
      <c r="UEI598" s="394"/>
      <c r="UEJ598" s="394"/>
      <c r="UEK598" s="394"/>
      <c r="UEL598" s="394"/>
      <c r="UEM598" s="394"/>
      <c r="UEN598" s="394"/>
      <c r="UEO598" s="394"/>
      <c r="UEP598" s="394"/>
      <c r="UEQ598" s="394"/>
      <c r="UER598" s="394"/>
      <c r="UES598" s="394"/>
      <c r="UET598" s="394"/>
      <c r="UEU598" s="394"/>
      <c r="UEV598" s="394"/>
      <c r="UEW598" s="394"/>
      <c r="UEX598" s="394"/>
      <c r="UEY598" s="394"/>
      <c r="UEZ598" s="394"/>
      <c r="UFA598" s="394"/>
      <c r="UFB598" s="394"/>
      <c r="UFC598" s="394"/>
      <c r="UFD598" s="394"/>
      <c r="UFE598" s="394"/>
      <c r="UFF598" s="394"/>
      <c r="UFG598" s="394"/>
      <c r="UFH598" s="394"/>
      <c r="UFI598" s="394"/>
      <c r="UFJ598" s="394"/>
      <c r="UFK598" s="394"/>
      <c r="UFL598" s="394"/>
      <c r="UFM598" s="394"/>
      <c r="UFN598" s="394"/>
      <c r="UFO598" s="394"/>
      <c r="UFP598" s="394"/>
      <c r="UFQ598" s="394"/>
      <c r="UFR598" s="394"/>
      <c r="UFS598" s="394"/>
      <c r="UFT598" s="394"/>
      <c r="UFU598" s="394"/>
      <c r="UFV598" s="394"/>
      <c r="UFW598" s="394"/>
      <c r="UFX598" s="394"/>
      <c r="UFY598" s="394"/>
      <c r="UFZ598" s="394"/>
      <c r="UGA598" s="394"/>
      <c r="UGB598" s="394"/>
      <c r="UGC598" s="394"/>
      <c r="UGD598" s="394"/>
      <c r="UGE598" s="394"/>
      <c r="UGF598" s="394"/>
      <c r="UGG598" s="394"/>
      <c r="UGH598" s="394"/>
      <c r="UGI598" s="394"/>
      <c r="UGJ598" s="394"/>
      <c r="UGK598" s="394"/>
      <c r="UGL598" s="394"/>
      <c r="UGM598" s="394"/>
      <c r="UGN598" s="394"/>
      <c r="UGO598" s="394"/>
      <c r="UGP598" s="394"/>
      <c r="UGQ598" s="394"/>
      <c r="UGR598" s="394"/>
      <c r="UGS598" s="394"/>
      <c r="UGT598" s="394"/>
      <c r="UGU598" s="394"/>
      <c r="UGV598" s="394"/>
      <c r="UGW598" s="394"/>
      <c r="UGX598" s="394"/>
      <c r="UGY598" s="394"/>
      <c r="UGZ598" s="394"/>
      <c r="UHA598" s="394"/>
      <c r="UHB598" s="394"/>
      <c r="UHC598" s="394"/>
      <c r="UHD598" s="394"/>
      <c r="UHE598" s="394"/>
      <c r="UHF598" s="394"/>
      <c r="UHG598" s="394"/>
      <c r="UHH598" s="394"/>
      <c r="UHI598" s="394"/>
      <c r="UHJ598" s="394"/>
      <c r="UHK598" s="394"/>
      <c r="UHL598" s="394"/>
      <c r="UHM598" s="394"/>
      <c r="UHN598" s="394"/>
      <c r="UHO598" s="394"/>
      <c r="UHP598" s="394"/>
      <c r="UHQ598" s="394"/>
      <c r="UHR598" s="394"/>
      <c r="UHS598" s="394"/>
      <c r="UHT598" s="394"/>
      <c r="UHU598" s="394"/>
      <c r="UHV598" s="394"/>
      <c r="UHW598" s="394"/>
      <c r="UHX598" s="394"/>
      <c r="UHY598" s="394"/>
      <c r="UHZ598" s="394"/>
      <c r="UIA598" s="394"/>
      <c r="UIB598" s="394"/>
      <c r="UIC598" s="394"/>
      <c r="UID598" s="394"/>
      <c r="UIE598" s="394"/>
      <c r="UIF598" s="394"/>
      <c r="UIG598" s="394"/>
      <c r="UIH598" s="394"/>
      <c r="UII598" s="394"/>
      <c r="UIJ598" s="394"/>
      <c r="UIK598" s="394"/>
      <c r="UIL598" s="394"/>
      <c r="UIM598" s="394"/>
      <c r="UIN598" s="394"/>
      <c r="UIO598" s="394"/>
      <c r="UIP598" s="394"/>
      <c r="UIQ598" s="394"/>
      <c r="UIR598" s="394"/>
      <c r="UIS598" s="394"/>
      <c r="UIT598" s="394"/>
      <c r="UIU598" s="394"/>
      <c r="UIV598" s="394"/>
      <c r="UIW598" s="394"/>
      <c r="UIX598" s="394"/>
      <c r="UIY598" s="394"/>
      <c r="UIZ598" s="394"/>
      <c r="UJA598" s="394"/>
      <c r="UJB598" s="394"/>
      <c r="UJC598" s="394"/>
      <c r="UJD598" s="394"/>
      <c r="UJE598" s="394"/>
      <c r="UJF598" s="394"/>
      <c r="UJG598" s="394"/>
      <c r="UJH598" s="394"/>
      <c r="UJI598" s="394"/>
      <c r="UJJ598" s="394"/>
      <c r="UJK598" s="394"/>
      <c r="UJL598" s="394"/>
      <c r="UJM598" s="394"/>
      <c r="UJN598" s="394"/>
      <c r="UJO598" s="394"/>
      <c r="UJP598" s="394"/>
      <c r="UJQ598" s="394"/>
      <c r="UJR598" s="394"/>
      <c r="UJS598" s="394"/>
      <c r="UJT598" s="394"/>
      <c r="UJU598" s="394"/>
      <c r="UJV598" s="394"/>
      <c r="UJW598" s="394"/>
      <c r="UJX598" s="394"/>
      <c r="UJY598" s="394"/>
      <c r="UJZ598" s="394"/>
      <c r="UKA598" s="394"/>
      <c r="UKB598" s="394"/>
      <c r="UKC598" s="394"/>
      <c r="UKD598" s="394"/>
      <c r="UKE598" s="394"/>
      <c r="UKF598" s="394"/>
      <c r="UKG598" s="394"/>
      <c r="UKH598" s="394"/>
      <c r="UKI598" s="394"/>
      <c r="UKJ598" s="394"/>
      <c r="UKK598" s="394"/>
      <c r="UKL598" s="394"/>
      <c r="UKM598" s="394"/>
      <c r="UKN598" s="394"/>
      <c r="UKO598" s="394"/>
      <c r="UKP598" s="394"/>
      <c r="UKQ598" s="394"/>
      <c r="UKR598" s="394"/>
      <c r="UKS598" s="394"/>
      <c r="UKT598" s="394"/>
      <c r="UKU598" s="394"/>
      <c r="UKV598" s="394"/>
      <c r="UKW598" s="394"/>
      <c r="UKX598" s="394"/>
      <c r="UKY598" s="394"/>
      <c r="UKZ598" s="394"/>
      <c r="ULA598" s="394"/>
      <c r="ULB598" s="394"/>
      <c r="ULC598" s="394"/>
      <c r="ULD598" s="394"/>
      <c r="ULE598" s="394"/>
      <c r="ULF598" s="394"/>
      <c r="ULG598" s="394"/>
      <c r="ULH598" s="394"/>
      <c r="ULI598" s="394"/>
      <c r="ULJ598" s="394"/>
      <c r="ULK598" s="394"/>
      <c r="ULL598" s="394"/>
      <c r="ULM598" s="394"/>
      <c r="ULN598" s="394"/>
      <c r="ULO598" s="394"/>
      <c r="ULP598" s="394"/>
      <c r="ULQ598" s="394"/>
      <c r="ULR598" s="394"/>
      <c r="ULS598" s="394"/>
      <c r="ULT598" s="394"/>
      <c r="ULU598" s="394"/>
      <c r="ULV598" s="394"/>
      <c r="ULW598" s="394"/>
      <c r="ULX598" s="394"/>
      <c r="ULY598" s="394"/>
      <c r="ULZ598" s="394"/>
      <c r="UMA598" s="394"/>
      <c r="UMB598" s="394"/>
      <c r="UMC598" s="394"/>
      <c r="UMD598" s="394"/>
      <c r="UME598" s="394"/>
      <c r="UMF598" s="394"/>
      <c r="UMG598" s="394"/>
      <c r="UMH598" s="394"/>
      <c r="UMI598" s="394"/>
      <c r="UMJ598" s="394"/>
      <c r="UMK598" s="394"/>
      <c r="UML598" s="394"/>
      <c r="UMM598" s="394"/>
      <c r="UMN598" s="394"/>
      <c r="UMO598" s="394"/>
      <c r="UMP598" s="394"/>
      <c r="UMQ598" s="394"/>
      <c r="UMR598" s="394"/>
      <c r="UMS598" s="394"/>
      <c r="UMT598" s="394"/>
      <c r="UMU598" s="394"/>
      <c r="UMV598" s="394"/>
      <c r="UMW598" s="394"/>
      <c r="UMX598" s="394"/>
      <c r="UMY598" s="394"/>
      <c r="UMZ598" s="394"/>
      <c r="UNA598" s="394"/>
      <c r="UNB598" s="394"/>
      <c r="UNC598" s="394"/>
      <c r="UND598" s="394"/>
      <c r="UNE598" s="394"/>
      <c r="UNF598" s="394"/>
      <c r="UNG598" s="394"/>
      <c r="UNH598" s="394"/>
      <c r="UNI598" s="394"/>
      <c r="UNJ598" s="394"/>
      <c r="UNK598" s="394"/>
      <c r="UNL598" s="394"/>
      <c r="UNM598" s="394"/>
      <c r="UNN598" s="394"/>
      <c r="UNO598" s="394"/>
      <c r="UNP598" s="394"/>
      <c r="UNQ598" s="394"/>
      <c r="UNR598" s="394"/>
      <c r="UNS598" s="394"/>
      <c r="UNT598" s="394"/>
      <c r="UNU598" s="394"/>
      <c r="UNV598" s="394"/>
      <c r="UNW598" s="394"/>
      <c r="UNX598" s="394"/>
      <c r="UNY598" s="394"/>
      <c r="UNZ598" s="394"/>
      <c r="UOA598" s="394"/>
      <c r="UOB598" s="394"/>
      <c r="UOC598" s="394"/>
      <c r="UOD598" s="394"/>
      <c r="UOE598" s="394"/>
      <c r="UOF598" s="394"/>
      <c r="UOG598" s="394"/>
      <c r="UOH598" s="394"/>
      <c r="UOI598" s="394"/>
      <c r="UOJ598" s="394"/>
      <c r="UOK598" s="394"/>
      <c r="UOL598" s="394"/>
      <c r="UOM598" s="394"/>
      <c r="UON598" s="394"/>
      <c r="UOO598" s="394"/>
      <c r="UOP598" s="394"/>
      <c r="UOQ598" s="394"/>
      <c r="UOR598" s="394"/>
      <c r="UOS598" s="394"/>
      <c r="UOT598" s="394"/>
      <c r="UOU598" s="394"/>
      <c r="UOV598" s="394"/>
      <c r="UOW598" s="394"/>
      <c r="UOX598" s="394"/>
      <c r="UOY598" s="394"/>
      <c r="UOZ598" s="394"/>
      <c r="UPA598" s="394"/>
      <c r="UPB598" s="394"/>
      <c r="UPC598" s="394"/>
      <c r="UPD598" s="394"/>
      <c r="UPE598" s="394"/>
      <c r="UPF598" s="394"/>
      <c r="UPG598" s="394"/>
      <c r="UPH598" s="394"/>
      <c r="UPI598" s="394"/>
      <c r="UPJ598" s="394"/>
      <c r="UPK598" s="394"/>
      <c r="UPL598" s="394"/>
      <c r="UPM598" s="394"/>
      <c r="UPN598" s="394"/>
      <c r="UPO598" s="394"/>
      <c r="UPP598" s="394"/>
      <c r="UPQ598" s="394"/>
      <c r="UPR598" s="394"/>
      <c r="UPS598" s="394"/>
      <c r="UPT598" s="394"/>
      <c r="UPU598" s="394"/>
      <c r="UPV598" s="394"/>
      <c r="UPW598" s="394"/>
      <c r="UPX598" s="394"/>
      <c r="UPY598" s="394"/>
      <c r="UPZ598" s="394"/>
      <c r="UQA598" s="394"/>
      <c r="UQB598" s="394"/>
      <c r="UQC598" s="394"/>
      <c r="UQD598" s="394"/>
      <c r="UQE598" s="394"/>
      <c r="UQF598" s="394"/>
      <c r="UQG598" s="394"/>
      <c r="UQH598" s="394"/>
      <c r="UQI598" s="394"/>
      <c r="UQJ598" s="394"/>
      <c r="UQK598" s="394"/>
      <c r="UQL598" s="394"/>
      <c r="UQM598" s="394"/>
      <c r="UQN598" s="394"/>
      <c r="UQO598" s="394"/>
      <c r="UQP598" s="394"/>
      <c r="UQQ598" s="394"/>
      <c r="UQR598" s="394"/>
      <c r="UQS598" s="394"/>
      <c r="UQT598" s="394"/>
      <c r="UQU598" s="394"/>
      <c r="UQV598" s="394"/>
      <c r="UQW598" s="394"/>
      <c r="UQX598" s="394"/>
      <c r="UQY598" s="394"/>
      <c r="UQZ598" s="394"/>
      <c r="URA598" s="394"/>
      <c r="URB598" s="394"/>
      <c r="URC598" s="394"/>
      <c r="URD598" s="394"/>
      <c r="URE598" s="394"/>
      <c r="URF598" s="394"/>
      <c r="URG598" s="394"/>
      <c r="URH598" s="394"/>
      <c r="URI598" s="394"/>
      <c r="URJ598" s="394"/>
      <c r="URK598" s="394"/>
      <c r="URL598" s="394"/>
      <c r="URM598" s="394"/>
      <c r="URN598" s="394"/>
      <c r="URO598" s="394"/>
      <c r="URP598" s="394"/>
      <c r="URQ598" s="394"/>
      <c r="URR598" s="394"/>
      <c r="URS598" s="394"/>
      <c r="URT598" s="394"/>
      <c r="URU598" s="394"/>
      <c r="URV598" s="394"/>
      <c r="URW598" s="394"/>
      <c r="URX598" s="394"/>
      <c r="URY598" s="394"/>
      <c r="URZ598" s="394"/>
      <c r="USA598" s="394"/>
      <c r="USB598" s="394"/>
      <c r="USC598" s="394"/>
      <c r="USD598" s="394"/>
      <c r="USE598" s="394"/>
      <c r="USF598" s="394"/>
      <c r="USG598" s="394"/>
      <c r="USH598" s="394"/>
      <c r="USI598" s="394"/>
      <c r="USJ598" s="394"/>
      <c r="USK598" s="394"/>
      <c r="USL598" s="394"/>
      <c r="USM598" s="394"/>
      <c r="USN598" s="394"/>
      <c r="USO598" s="394"/>
      <c r="USP598" s="394"/>
      <c r="USQ598" s="394"/>
      <c r="USR598" s="394"/>
      <c r="USS598" s="394"/>
      <c r="UST598" s="394"/>
      <c r="USU598" s="394"/>
      <c r="USV598" s="394"/>
      <c r="USW598" s="394"/>
      <c r="USX598" s="394"/>
      <c r="USY598" s="394"/>
      <c r="USZ598" s="394"/>
      <c r="UTA598" s="394"/>
      <c r="UTB598" s="394"/>
      <c r="UTC598" s="394"/>
      <c r="UTD598" s="394"/>
      <c r="UTE598" s="394"/>
      <c r="UTF598" s="394"/>
      <c r="UTG598" s="394"/>
      <c r="UTH598" s="394"/>
      <c r="UTI598" s="394"/>
      <c r="UTJ598" s="394"/>
      <c r="UTK598" s="394"/>
      <c r="UTL598" s="394"/>
      <c r="UTM598" s="394"/>
      <c r="UTN598" s="394"/>
      <c r="UTO598" s="394"/>
      <c r="UTP598" s="394"/>
      <c r="UTQ598" s="394"/>
      <c r="UTR598" s="394"/>
      <c r="UTS598" s="394"/>
      <c r="UTT598" s="394"/>
      <c r="UTU598" s="394"/>
      <c r="UTV598" s="394"/>
      <c r="UTW598" s="394"/>
      <c r="UTX598" s="394"/>
      <c r="UTY598" s="394"/>
      <c r="UTZ598" s="394"/>
      <c r="UUA598" s="394"/>
      <c r="UUB598" s="394"/>
      <c r="UUC598" s="394"/>
      <c r="UUD598" s="394"/>
      <c r="UUE598" s="394"/>
      <c r="UUF598" s="394"/>
      <c r="UUG598" s="394"/>
      <c r="UUH598" s="394"/>
      <c r="UUI598" s="394"/>
      <c r="UUJ598" s="394"/>
      <c r="UUK598" s="394"/>
      <c r="UUL598" s="394"/>
      <c r="UUM598" s="394"/>
      <c r="UUN598" s="394"/>
      <c r="UUO598" s="394"/>
      <c r="UUP598" s="394"/>
      <c r="UUQ598" s="394"/>
      <c r="UUR598" s="394"/>
      <c r="UUS598" s="394"/>
      <c r="UUT598" s="394"/>
      <c r="UUU598" s="394"/>
      <c r="UUV598" s="394"/>
      <c r="UUW598" s="394"/>
      <c r="UUX598" s="394"/>
      <c r="UUY598" s="394"/>
      <c r="UUZ598" s="394"/>
      <c r="UVA598" s="394"/>
      <c r="UVB598" s="394"/>
      <c r="UVC598" s="394"/>
      <c r="UVD598" s="394"/>
      <c r="UVE598" s="394"/>
      <c r="UVF598" s="394"/>
      <c r="UVG598" s="394"/>
      <c r="UVH598" s="394"/>
      <c r="UVI598" s="394"/>
      <c r="UVJ598" s="394"/>
      <c r="UVK598" s="394"/>
      <c r="UVL598" s="394"/>
      <c r="UVM598" s="394"/>
      <c r="UVN598" s="394"/>
      <c r="UVO598" s="394"/>
      <c r="UVP598" s="394"/>
      <c r="UVQ598" s="394"/>
      <c r="UVR598" s="394"/>
      <c r="UVS598" s="394"/>
      <c r="UVT598" s="394"/>
      <c r="UVU598" s="394"/>
      <c r="UVV598" s="394"/>
      <c r="UVW598" s="394"/>
      <c r="UVX598" s="394"/>
      <c r="UVY598" s="394"/>
      <c r="UVZ598" s="394"/>
      <c r="UWA598" s="394"/>
      <c r="UWB598" s="394"/>
      <c r="UWC598" s="394"/>
      <c r="UWD598" s="394"/>
      <c r="UWE598" s="394"/>
      <c r="UWF598" s="394"/>
      <c r="UWG598" s="394"/>
      <c r="UWH598" s="394"/>
      <c r="UWI598" s="394"/>
      <c r="UWJ598" s="394"/>
      <c r="UWK598" s="394"/>
      <c r="UWL598" s="394"/>
      <c r="UWM598" s="394"/>
      <c r="UWN598" s="394"/>
      <c r="UWO598" s="394"/>
      <c r="UWP598" s="394"/>
      <c r="UWQ598" s="394"/>
      <c r="UWR598" s="394"/>
      <c r="UWS598" s="394"/>
      <c r="UWT598" s="394"/>
      <c r="UWU598" s="394"/>
      <c r="UWV598" s="394"/>
      <c r="UWW598" s="394"/>
      <c r="UWX598" s="394"/>
      <c r="UWY598" s="394"/>
      <c r="UWZ598" s="394"/>
      <c r="UXA598" s="394"/>
      <c r="UXB598" s="394"/>
      <c r="UXC598" s="394"/>
      <c r="UXD598" s="394"/>
      <c r="UXE598" s="394"/>
      <c r="UXF598" s="394"/>
      <c r="UXG598" s="394"/>
      <c r="UXH598" s="394"/>
      <c r="UXI598" s="394"/>
      <c r="UXJ598" s="394"/>
      <c r="UXK598" s="394"/>
      <c r="UXL598" s="394"/>
      <c r="UXM598" s="394"/>
      <c r="UXN598" s="394"/>
      <c r="UXO598" s="394"/>
      <c r="UXP598" s="394"/>
      <c r="UXQ598" s="394"/>
      <c r="UXR598" s="394"/>
      <c r="UXS598" s="394"/>
      <c r="UXT598" s="394"/>
      <c r="UXU598" s="394"/>
      <c r="UXV598" s="394"/>
      <c r="UXW598" s="394"/>
      <c r="UXX598" s="394"/>
      <c r="UXY598" s="394"/>
      <c r="UXZ598" s="394"/>
      <c r="UYA598" s="394"/>
      <c r="UYB598" s="394"/>
      <c r="UYC598" s="394"/>
      <c r="UYD598" s="394"/>
      <c r="UYE598" s="394"/>
      <c r="UYF598" s="394"/>
      <c r="UYG598" s="394"/>
      <c r="UYH598" s="394"/>
      <c r="UYI598" s="394"/>
      <c r="UYJ598" s="394"/>
      <c r="UYK598" s="394"/>
      <c r="UYL598" s="394"/>
      <c r="UYM598" s="394"/>
      <c r="UYN598" s="394"/>
      <c r="UYO598" s="394"/>
      <c r="UYP598" s="394"/>
      <c r="UYQ598" s="394"/>
      <c r="UYR598" s="394"/>
      <c r="UYS598" s="394"/>
      <c r="UYT598" s="394"/>
      <c r="UYU598" s="394"/>
      <c r="UYV598" s="394"/>
      <c r="UYW598" s="394"/>
      <c r="UYX598" s="394"/>
      <c r="UYY598" s="394"/>
      <c r="UYZ598" s="394"/>
      <c r="UZA598" s="394"/>
      <c r="UZB598" s="394"/>
      <c r="UZC598" s="394"/>
      <c r="UZD598" s="394"/>
      <c r="UZE598" s="394"/>
      <c r="UZF598" s="394"/>
      <c r="UZG598" s="394"/>
      <c r="UZH598" s="394"/>
      <c r="UZI598" s="394"/>
      <c r="UZJ598" s="394"/>
      <c r="UZK598" s="394"/>
      <c r="UZL598" s="394"/>
      <c r="UZM598" s="394"/>
      <c r="UZN598" s="394"/>
      <c r="UZO598" s="394"/>
      <c r="UZP598" s="394"/>
      <c r="UZQ598" s="394"/>
      <c r="UZR598" s="394"/>
      <c r="UZS598" s="394"/>
      <c r="UZT598" s="394"/>
      <c r="UZU598" s="394"/>
      <c r="UZV598" s="394"/>
      <c r="UZW598" s="394"/>
      <c r="UZX598" s="394"/>
      <c r="UZY598" s="394"/>
      <c r="UZZ598" s="394"/>
      <c r="VAA598" s="394"/>
      <c r="VAB598" s="394"/>
      <c r="VAC598" s="394"/>
      <c r="VAD598" s="394"/>
      <c r="VAE598" s="394"/>
      <c r="VAF598" s="394"/>
      <c r="VAG598" s="394"/>
      <c r="VAH598" s="394"/>
      <c r="VAI598" s="394"/>
      <c r="VAJ598" s="394"/>
      <c r="VAK598" s="394"/>
      <c r="VAL598" s="394"/>
      <c r="VAM598" s="394"/>
      <c r="VAN598" s="394"/>
      <c r="VAO598" s="394"/>
      <c r="VAP598" s="394"/>
      <c r="VAQ598" s="394"/>
      <c r="VAR598" s="394"/>
      <c r="VAS598" s="394"/>
      <c r="VAT598" s="394"/>
      <c r="VAU598" s="394"/>
      <c r="VAV598" s="394"/>
      <c r="VAW598" s="394"/>
      <c r="VAX598" s="394"/>
      <c r="VAY598" s="394"/>
      <c r="VAZ598" s="394"/>
      <c r="VBA598" s="394"/>
      <c r="VBB598" s="394"/>
      <c r="VBC598" s="394"/>
      <c r="VBD598" s="394"/>
      <c r="VBE598" s="394"/>
      <c r="VBF598" s="394"/>
      <c r="VBG598" s="394"/>
      <c r="VBH598" s="394"/>
      <c r="VBI598" s="394"/>
      <c r="VBJ598" s="394"/>
      <c r="VBK598" s="394"/>
      <c r="VBL598" s="394"/>
      <c r="VBM598" s="394"/>
      <c r="VBN598" s="394"/>
      <c r="VBO598" s="394"/>
      <c r="VBP598" s="394"/>
      <c r="VBQ598" s="394"/>
      <c r="VBR598" s="394"/>
      <c r="VBS598" s="394"/>
      <c r="VBT598" s="394"/>
      <c r="VBU598" s="394"/>
      <c r="VBV598" s="394"/>
      <c r="VBW598" s="394"/>
      <c r="VBX598" s="394"/>
      <c r="VBY598" s="394"/>
      <c r="VBZ598" s="394"/>
      <c r="VCA598" s="394"/>
      <c r="VCB598" s="394"/>
      <c r="VCC598" s="394"/>
      <c r="VCD598" s="394"/>
      <c r="VCE598" s="394"/>
      <c r="VCF598" s="394"/>
      <c r="VCG598" s="394"/>
      <c r="VCH598" s="394"/>
      <c r="VCI598" s="394"/>
      <c r="VCJ598" s="394"/>
      <c r="VCK598" s="394"/>
      <c r="VCL598" s="394"/>
      <c r="VCM598" s="394"/>
      <c r="VCN598" s="394"/>
      <c r="VCO598" s="394"/>
      <c r="VCP598" s="394"/>
      <c r="VCQ598" s="394"/>
      <c r="VCR598" s="394"/>
      <c r="VCS598" s="394"/>
      <c r="VCT598" s="394"/>
      <c r="VCU598" s="394"/>
      <c r="VCV598" s="394"/>
      <c r="VCW598" s="394"/>
      <c r="VCX598" s="394"/>
      <c r="VCY598" s="394"/>
      <c r="VCZ598" s="394"/>
      <c r="VDA598" s="394"/>
      <c r="VDB598" s="394"/>
      <c r="VDC598" s="394"/>
      <c r="VDD598" s="394"/>
      <c r="VDE598" s="394"/>
      <c r="VDF598" s="394"/>
      <c r="VDG598" s="394"/>
      <c r="VDH598" s="394"/>
      <c r="VDI598" s="394"/>
      <c r="VDJ598" s="394"/>
      <c r="VDK598" s="394"/>
      <c r="VDL598" s="394"/>
      <c r="VDM598" s="394"/>
      <c r="VDN598" s="394"/>
      <c r="VDO598" s="394"/>
      <c r="VDP598" s="394"/>
      <c r="VDQ598" s="394"/>
      <c r="VDR598" s="394"/>
      <c r="VDS598" s="394"/>
      <c r="VDT598" s="394"/>
      <c r="VDU598" s="394"/>
      <c r="VDV598" s="394"/>
      <c r="VDW598" s="394"/>
      <c r="VDX598" s="394"/>
      <c r="VDY598" s="394"/>
      <c r="VDZ598" s="394"/>
      <c r="VEA598" s="394"/>
      <c r="VEB598" s="394"/>
      <c r="VEC598" s="394"/>
      <c r="VED598" s="394"/>
      <c r="VEE598" s="394"/>
      <c r="VEF598" s="394"/>
      <c r="VEG598" s="394"/>
      <c r="VEH598" s="394"/>
      <c r="VEI598" s="394"/>
      <c r="VEJ598" s="394"/>
      <c r="VEK598" s="394"/>
      <c r="VEL598" s="394"/>
      <c r="VEM598" s="394"/>
      <c r="VEN598" s="394"/>
      <c r="VEO598" s="394"/>
      <c r="VEP598" s="394"/>
      <c r="VEQ598" s="394"/>
      <c r="VER598" s="394"/>
      <c r="VES598" s="394"/>
      <c r="VET598" s="394"/>
      <c r="VEU598" s="394"/>
      <c r="VEV598" s="394"/>
      <c r="VEW598" s="394"/>
      <c r="VEX598" s="394"/>
      <c r="VEY598" s="394"/>
      <c r="VEZ598" s="394"/>
      <c r="VFA598" s="394"/>
      <c r="VFB598" s="394"/>
      <c r="VFC598" s="394"/>
      <c r="VFD598" s="394"/>
      <c r="VFE598" s="394"/>
      <c r="VFF598" s="394"/>
      <c r="VFG598" s="394"/>
      <c r="VFH598" s="394"/>
      <c r="VFI598" s="394"/>
      <c r="VFJ598" s="394"/>
      <c r="VFK598" s="394"/>
      <c r="VFL598" s="394"/>
      <c r="VFM598" s="394"/>
      <c r="VFN598" s="394"/>
      <c r="VFO598" s="394"/>
      <c r="VFP598" s="394"/>
      <c r="VFQ598" s="394"/>
      <c r="VFR598" s="394"/>
      <c r="VFS598" s="394"/>
      <c r="VFT598" s="394"/>
      <c r="VFU598" s="394"/>
      <c r="VFV598" s="394"/>
      <c r="VFW598" s="394"/>
      <c r="VFX598" s="394"/>
      <c r="VFY598" s="394"/>
      <c r="VFZ598" s="394"/>
      <c r="VGA598" s="394"/>
      <c r="VGB598" s="394"/>
      <c r="VGC598" s="394"/>
      <c r="VGD598" s="394"/>
      <c r="VGE598" s="394"/>
      <c r="VGF598" s="394"/>
      <c r="VGG598" s="394"/>
      <c r="VGH598" s="394"/>
      <c r="VGI598" s="394"/>
      <c r="VGJ598" s="394"/>
      <c r="VGK598" s="394"/>
      <c r="VGL598" s="394"/>
      <c r="VGM598" s="394"/>
      <c r="VGN598" s="394"/>
      <c r="VGO598" s="394"/>
      <c r="VGP598" s="394"/>
      <c r="VGQ598" s="394"/>
      <c r="VGR598" s="394"/>
      <c r="VGS598" s="394"/>
      <c r="VGT598" s="394"/>
      <c r="VGU598" s="394"/>
      <c r="VGV598" s="394"/>
      <c r="VGW598" s="394"/>
      <c r="VGX598" s="394"/>
      <c r="VGY598" s="394"/>
      <c r="VGZ598" s="394"/>
      <c r="VHA598" s="394"/>
      <c r="VHB598" s="394"/>
      <c r="VHC598" s="394"/>
      <c r="VHD598" s="394"/>
      <c r="VHE598" s="394"/>
      <c r="VHF598" s="394"/>
      <c r="VHG598" s="394"/>
      <c r="VHH598" s="394"/>
      <c r="VHI598" s="394"/>
      <c r="VHJ598" s="394"/>
      <c r="VHK598" s="394"/>
      <c r="VHL598" s="394"/>
      <c r="VHM598" s="394"/>
      <c r="VHN598" s="394"/>
      <c r="VHO598" s="394"/>
      <c r="VHP598" s="394"/>
      <c r="VHQ598" s="394"/>
      <c r="VHR598" s="394"/>
      <c r="VHS598" s="394"/>
      <c r="VHT598" s="394"/>
      <c r="VHU598" s="394"/>
      <c r="VHV598" s="394"/>
      <c r="VHW598" s="394"/>
      <c r="VHX598" s="394"/>
      <c r="VHY598" s="394"/>
      <c r="VHZ598" s="394"/>
      <c r="VIA598" s="394"/>
      <c r="VIB598" s="394"/>
      <c r="VIC598" s="394"/>
      <c r="VID598" s="394"/>
      <c r="VIE598" s="394"/>
      <c r="VIF598" s="394"/>
      <c r="VIG598" s="394"/>
      <c r="VIH598" s="394"/>
      <c r="VII598" s="394"/>
      <c r="VIJ598" s="394"/>
      <c r="VIK598" s="394"/>
      <c r="VIL598" s="394"/>
      <c r="VIM598" s="394"/>
      <c r="VIN598" s="394"/>
      <c r="VIO598" s="394"/>
      <c r="VIP598" s="394"/>
      <c r="VIQ598" s="394"/>
      <c r="VIR598" s="394"/>
      <c r="VIS598" s="394"/>
      <c r="VIT598" s="394"/>
      <c r="VIU598" s="394"/>
      <c r="VIV598" s="394"/>
      <c r="VIW598" s="394"/>
      <c r="VIX598" s="394"/>
      <c r="VIY598" s="394"/>
      <c r="VIZ598" s="394"/>
      <c r="VJA598" s="394"/>
      <c r="VJB598" s="394"/>
      <c r="VJC598" s="394"/>
      <c r="VJD598" s="394"/>
      <c r="VJE598" s="394"/>
      <c r="VJF598" s="394"/>
      <c r="VJG598" s="394"/>
      <c r="VJH598" s="394"/>
      <c r="VJI598" s="394"/>
      <c r="VJJ598" s="394"/>
      <c r="VJK598" s="394"/>
      <c r="VJL598" s="394"/>
      <c r="VJM598" s="394"/>
      <c r="VJN598" s="394"/>
      <c r="VJO598" s="394"/>
      <c r="VJP598" s="394"/>
      <c r="VJQ598" s="394"/>
      <c r="VJR598" s="394"/>
      <c r="VJS598" s="394"/>
      <c r="VJT598" s="394"/>
      <c r="VJU598" s="394"/>
      <c r="VJV598" s="394"/>
      <c r="VJW598" s="394"/>
      <c r="VJX598" s="394"/>
      <c r="VJY598" s="394"/>
      <c r="VJZ598" s="394"/>
      <c r="VKA598" s="394"/>
      <c r="VKB598" s="394"/>
      <c r="VKC598" s="394"/>
      <c r="VKD598" s="394"/>
      <c r="VKE598" s="394"/>
      <c r="VKF598" s="394"/>
      <c r="VKG598" s="394"/>
      <c r="VKH598" s="394"/>
      <c r="VKI598" s="394"/>
      <c r="VKJ598" s="394"/>
      <c r="VKK598" s="394"/>
      <c r="VKL598" s="394"/>
      <c r="VKM598" s="394"/>
      <c r="VKN598" s="394"/>
      <c r="VKO598" s="394"/>
      <c r="VKP598" s="394"/>
      <c r="VKQ598" s="394"/>
      <c r="VKR598" s="394"/>
      <c r="VKS598" s="394"/>
      <c r="VKT598" s="394"/>
      <c r="VKU598" s="394"/>
      <c r="VKV598" s="394"/>
      <c r="VKW598" s="394"/>
      <c r="VKX598" s="394"/>
      <c r="VKY598" s="394"/>
      <c r="VKZ598" s="394"/>
      <c r="VLA598" s="394"/>
      <c r="VLB598" s="394"/>
      <c r="VLC598" s="394"/>
      <c r="VLD598" s="394"/>
      <c r="VLE598" s="394"/>
      <c r="VLF598" s="394"/>
      <c r="VLG598" s="394"/>
      <c r="VLH598" s="394"/>
      <c r="VLI598" s="394"/>
      <c r="VLJ598" s="394"/>
      <c r="VLK598" s="394"/>
      <c r="VLL598" s="394"/>
      <c r="VLM598" s="394"/>
      <c r="VLN598" s="394"/>
      <c r="VLO598" s="394"/>
      <c r="VLP598" s="394"/>
      <c r="VLQ598" s="394"/>
      <c r="VLR598" s="394"/>
      <c r="VLS598" s="394"/>
      <c r="VLT598" s="394"/>
      <c r="VLU598" s="394"/>
      <c r="VLV598" s="394"/>
      <c r="VLW598" s="394"/>
      <c r="VLX598" s="394"/>
      <c r="VLY598" s="394"/>
      <c r="VLZ598" s="394"/>
      <c r="VMA598" s="394"/>
      <c r="VMB598" s="394"/>
      <c r="VMC598" s="394"/>
      <c r="VMD598" s="394"/>
      <c r="VME598" s="394"/>
      <c r="VMF598" s="394"/>
      <c r="VMG598" s="394"/>
      <c r="VMH598" s="394"/>
      <c r="VMI598" s="394"/>
      <c r="VMJ598" s="394"/>
      <c r="VMK598" s="394"/>
      <c r="VML598" s="394"/>
      <c r="VMM598" s="394"/>
      <c r="VMN598" s="394"/>
      <c r="VMO598" s="394"/>
      <c r="VMP598" s="394"/>
      <c r="VMQ598" s="394"/>
      <c r="VMR598" s="394"/>
      <c r="VMS598" s="394"/>
      <c r="VMT598" s="394"/>
      <c r="VMU598" s="394"/>
      <c r="VMV598" s="394"/>
      <c r="VMW598" s="394"/>
      <c r="VMX598" s="394"/>
      <c r="VMY598" s="394"/>
      <c r="VMZ598" s="394"/>
      <c r="VNA598" s="394"/>
      <c r="VNB598" s="394"/>
      <c r="VNC598" s="394"/>
      <c r="VND598" s="394"/>
      <c r="VNE598" s="394"/>
      <c r="VNF598" s="394"/>
      <c r="VNG598" s="394"/>
      <c r="VNH598" s="394"/>
      <c r="VNI598" s="394"/>
      <c r="VNJ598" s="394"/>
      <c r="VNK598" s="394"/>
      <c r="VNL598" s="394"/>
      <c r="VNM598" s="394"/>
      <c r="VNN598" s="394"/>
      <c r="VNO598" s="394"/>
      <c r="VNP598" s="394"/>
      <c r="VNQ598" s="394"/>
      <c r="VNR598" s="394"/>
      <c r="VNS598" s="394"/>
      <c r="VNT598" s="394"/>
      <c r="VNU598" s="394"/>
      <c r="VNV598" s="394"/>
      <c r="VNW598" s="394"/>
      <c r="VNX598" s="394"/>
      <c r="VNY598" s="394"/>
      <c r="VNZ598" s="394"/>
      <c r="VOA598" s="394"/>
      <c r="VOB598" s="394"/>
      <c r="VOC598" s="394"/>
      <c r="VOD598" s="394"/>
      <c r="VOE598" s="394"/>
      <c r="VOF598" s="394"/>
      <c r="VOG598" s="394"/>
      <c r="VOH598" s="394"/>
      <c r="VOI598" s="394"/>
      <c r="VOJ598" s="394"/>
      <c r="VOK598" s="394"/>
      <c r="VOL598" s="394"/>
      <c r="VOM598" s="394"/>
      <c r="VON598" s="394"/>
      <c r="VOO598" s="394"/>
      <c r="VOP598" s="394"/>
      <c r="VOQ598" s="394"/>
      <c r="VOR598" s="394"/>
      <c r="VOS598" s="394"/>
      <c r="VOT598" s="394"/>
      <c r="VOU598" s="394"/>
      <c r="VOV598" s="394"/>
      <c r="VOW598" s="394"/>
      <c r="VOX598" s="394"/>
      <c r="VOY598" s="394"/>
      <c r="VOZ598" s="394"/>
      <c r="VPA598" s="394"/>
      <c r="VPB598" s="394"/>
      <c r="VPC598" s="394"/>
      <c r="VPD598" s="394"/>
      <c r="VPE598" s="394"/>
      <c r="VPF598" s="394"/>
      <c r="VPG598" s="394"/>
      <c r="VPH598" s="394"/>
      <c r="VPI598" s="394"/>
      <c r="VPJ598" s="394"/>
      <c r="VPK598" s="394"/>
      <c r="VPL598" s="394"/>
      <c r="VPM598" s="394"/>
      <c r="VPN598" s="394"/>
      <c r="VPO598" s="394"/>
      <c r="VPP598" s="394"/>
      <c r="VPQ598" s="394"/>
      <c r="VPR598" s="394"/>
      <c r="VPS598" s="394"/>
      <c r="VPT598" s="394"/>
      <c r="VPU598" s="394"/>
      <c r="VPV598" s="394"/>
      <c r="VPW598" s="394"/>
      <c r="VPX598" s="394"/>
      <c r="VPY598" s="394"/>
      <c r="VPZ598" s="394"/>
      <c r="VQA598" s="394"/>
      <c r="VQB598" s="394"/>
      <c r="VQC598" s="394"/>
      <c r="VQD598" s="394"/>
      <c r="VQE598" s="394"/>
      <c r="VQF598" s="394"/>
      <c r="VQG598" s="394"/>
      <c r="VQH598" s="394"/>
      <c r="VQI598" s="394"/>
      <c r="VQJ598" s="394"/>
      <c r="VQK598" s="394"/>
      <c r="VQL598" s="394"/>
      <c r="VQM598" s="394"/>
      <c r="VQN598" s="394"/>
      <c r="VQO598" s="394"/>
      <c r="VQP598" s="394"/>
      <c r="VQQ598" s="394"/>
      <c r="VQR598" s="394"/>
      <c r="VQS598" s="394"/>
      <c r="VQT598" s="394"/>
      <c r="VQU598" s="394"/>
      <c r="VQV598" s="394"/>
      <c r="VQW598" s="394"/>
      <c r="VQX598" s="394"/>
      <c r="VQY598" s="394"/>
      <c r="VQZ598" s="394"/>
      <c r="VRA598" s="394"/>
      <c r="VRB598" s="394"/>
      <c r="VRC598" s="394"/>
      <c r="VRD598" s="394"/>
      <c r="VRE598" s="394"/>
      <c r="VRF598" s="394"/>
      <c r="VRG598" s="394"/>
      <c r="VRH598" s="394"/>
      <c r="VRI598" s="394"/>
      <c r="VRJ598" s="394"/>
      <c r="VRK598" s="394"/>
      <c r="VRL598" s="394"/>
      <c r="VRM598" s="394"/>
      <c r="VRN598" s="394"/>
      <c r="VRO598" s="394"/>
      <c r="VRP598" s="394"/>
      <c r="VRQ598" s="394"/>
      <c r="VRR598" s="394"/>
      <c r="VRS598" s="394"/>
      <c r="VRT598" s="394"/>
      <c r="VRU598" s="394"/>
      <c r="VRV598" s="394"/>
      <c r="VRW598" s="394"/>
      <c r="VRX598" s="394"/>
      <c r="VRY598" s="394"/>
      <c r="VRZ598" s="394"/>
      <c r="VSA598" s="394"/>
      <c r="VSB598" s="394"/>
      <c r="VSC598" s="394"/>
      <c r="VSD598" s="394"/>
      <c r="VSE598" s="394"/>
      <c r="VSF598" s="394"/>
      <c r="VSG598" s="394"/>
      <c r="VSH598" s="394"/>
      <c r="VSI598" s="394"/>
      <c r="VSJ598" s="394"/>
      <c r="VSK598" s="394"/>
      <c r="VSL598" s="394"/>
      <c r="VSM598" s="394"/>
      <c r="VSN598" s="394"/>
      <c r="VSO598" s="394"/>
      <c r="VSP598" s="394"/>
      <c r="VSQ598" s="394"/>
      <c r="VSR598" s="394"/>
      <c r="VSS598" s="394"/>
      <c r="VST598" s="394"/>
      <c r="VSU598" s="394"/>
      <c r="VSV598" s="394"/>
      <c r="VSW598" s="394"/>
      <c r="VSX598" s="394"/>
      <c r="VSY598" s="394"/>
      <c r="VSZ598" s="394"/>
      <c r="VTA598" s="394"/>
      <c r="VTB598" s="394"/>
      <c r="VTC598" s="394"/>
      <c r="VTD598" s="394"/>
      <c r="VTE598" s="394"/>
      <c r="VTF598" s="394"/>
      <c r="VTG598" s="394"/>
      <c r="VTH598" s="394"/>
      <c r="VTI598" s="394"/>
      <c r="VTJ598" s="394"/>
      <c r="VTK598" s="394"/>
      <c r="VTL598" s="394"/>
      <c r="VTM598" s="394"/>
      <c r="VTN598" s="394"/>
      <c r="VTO598" s="394"/>
      <c r="VTP598" s="394"/>
      <c r="VTQ598" s="394"/>
      <c r="VTR598" s="394"/>
      <c r="VTS598" s="394"/>
      <c r="VTT598" s="394"/>
      <c r="VTU598" s="394"/>
      <c r="VTV598" s="394"/>
      <c r="VTW598" s="394"/>
      <c r="VTX598" s="394"/>
      <c r="VTY598" s="394"/>
      <c r="VTZ598" s="394"/>
      <c r="VUA598" s="394"/>
      <c r="VUB598" s="394"/>
      <c r="VUC598" s="394"/>
      <c r="VUD598" s="394"/>
      <c r="VUE598" s="394"/>
      <c r="VUF598" s="394"/>
      <c r="VUG598" s="394"/>
      <c r="VUH598" s="394"/>
      <c r="VUI598" s="394"/>
      <c r="VUJ598" s="394"/>
      <c r="VUK598" s="394"/>
      <c r="VUL598" s="394"/>
      <c r="VUM598" s="394"/>
      <c r="VUN598" s="394"/>
      <c r="VUO598" s="394"/>
      <c r="VUP598" s="394"/>
      <c r="VUQ598" s="394"/>
      <c r="VUR598" s="394"/>
      <c r="VUS598" s="394"/>
      <c r="VUT598" s="394"/>
      <c r="VUU598" s="394"/>
      <c r="VUV598" s="394"/>
      <c r="VUW598" s="394"/>
      <c r="VUX598" s="394"/>
      <c r="VUY598" s="394"/>
      <c r="VUZ598" s="394"/>
      <c r="VVA598" s="394"/>
      <c r="VVB598" s="394"/>
      <c r="VVC598" s="394"/>
      <c r="VVD598" s="394"/>
      <c r="VVE598" s="394"/>
      <c r="VVF598" s="394"/>
      <c r="VVG598" s="394"/>
      <c r="VVH598" s="394"/>
      <c r="VVI598" s="394"/>
      <c r="VVJ598" s="394"/>
      <c r="VVK598" s="394"/>
      <c r="VVL598" s="394"/>
      <c r="VVM598" s="394"/>
      <c r="VVN598" s="394"/>
      <c r="VVO598" s="394"/>
      <c r="VVP598" s="394"/>
      <c r="VVQ598" s="394"/>
      <c r="VVR598" s="394"/>
      <c r="VVS598" s="394"/>
      <c r="VVT598" s="394"/>
      <c r="VVU598" s="394"/>
      <c r="VVV598" s="394"/>
      <c r="VVW598" s="394"/>
      <c r="VVX598" s="394"/>
      <c r="VVY598" s="394"/>
      <c r="VVZ598" s="394"/>
      <c r="VWA598" s="394"/>
      <c r="VWB598" s="394"/>
      <c r="VWC598" s="394"/>
      <c r="VWD598" s="394"/>
      <c r="VWE598" s="394"/>
      <c r="VWF598" s="394"/>
      <c r="VWG598" s="394"/>
      <c r="VWH598" s="394"/>
      <c r="VWI598" s="394"/>
      <c r="VWJ598" s="394"/>
      <c r="VWK598" s="394"/>
      <c r="VWL598" s="394"/>
      <c r="VWM598" s="394"/>
      <c r="VWN598" s="394"/>
      <c r="VWO598" s="394"/>
      <c r="VWP598" s="394"/>
      <c r="VWQ598" s="394"/>
      <c r="VWR598" s="394"/>
      <c r="VWS598" s="394"/>
      <c r="VWT598" s="394"/>
      <c r="VWU598" s="394"/>
      <c r="VWV598" s="394"/>
      <c r="VWW598" s="394"/>
      <c r="VWX598" s="394"/>
      <c r="VWY598" s="394"/>
      <c r="VWZ598" s="394"/>
      <c r="VXA598" s="394"/>
      <c r="VXB598" s="394"/>
      <c r="VXC598" s="394"/>
      <c r="VXD598" s="394"/>
      <c r="VXE598" s="394"/>
      <c r="VXF598" s="394"/>
      <c r="VXG598" s="394"/>
      <c r="VXH598" s="394"/>
      <c r="VXI598" s="394"/>
      <c r="VXJ598" s="394"/>
      <c r="VXK598" s="394"/>
      <c r="VXL598" s="394"/>
      <c r="VXM598" s="394"/>
      <c r="VXN598" s="394"/>
      <c r="VXO598" s="394"/>
      <c r="VXP598" s="394"/>
      <c r="VXQ598" s="394"/>
      <c r="VXR598" s="394"/>
      <c r="VXS598" s="394"/>
      <c r="VXT598" s="394"/>
      <c r="VXU598" s="394"/>
      <c r="VXV598" s="394"/>
      <c r="VXW598" s="394"/>
      <c r="VXX598" s="394"/>
      <c r="VXY598" s="394"/>
      <c r="VXZ598" s="394"/>
      <c r="VYA598" s="394"/>
      <c r="VYB598" s="394"/>
      <c r="VYC598" s="394"/>
      <c r="VYD598" s="394"/>
      <c r="VYE598" s="394"/>
      <c r="VYF598" s="394"/>
      <c r="VYG598" s="394"/>
      <c r="VYH598" s="394"/>
      <c r="VYI598" s="394"/>
      <c r="VYJ598" s="394"/>
      <c r="VYK598" s="394"/>
      <c r="VYL598" s="394"/>
      <c r="VYM598" s="394"/>
      <c r="VYN598" s="394"/>
      <c r="VYO598" s="394"/>
      <c r="VYP598" s="394"/>
      <c r="VYQ598" s="394"/>
      <c r="VYR598" s="394"/>
      <c r="VYS598" s="394"/>
      <c r="VYT598" s="394"/>
      <c r="VYU598" s="394"/>
      <c r="VYV598" s="394"/>
      <c r="VYW598" s="394"/>
      <c r="VYX598" s="394"/>
      <c r="VYY598" s="394"/>
      <c r="VYZ598" s="394"/>
      <c r="VZA598" s="394"/>
      <c r="VZB598" s="394"/>
      <c r="VZC598" s="394"/>
      <c r="VZD598" s="394"/>
      <c r="VZE598" s="394"/>
      <c r="VZF598" s="394"/>
      <c r="VZG598" s="394"/>
      <c r="VZH598" s="394"/>
      <c r="VZI598" s="394"/>
      <c r="VZJ598" s="394"/>
      <c r="VZK598" s="394"/>
      <c r="VZL598" s="394"/>
      <c r="VZM598" s="394"/>
      <c r="VZN598" s="394"/>
      <c r="VZO598" s="394"/>
      <c r="VZP598" s="394"/>
      <c r="VZQ598" s="394"/>
      <c r="VZR598" s="394"/>
      <c r="VZS598" s="394"/>
      <c r="VZT598" s="394"/>
      <c r="VZU598" s="394"/>
      <c r="VZV598" s="394"/>
      <c r="VZW598" s="394"/>
      <c r="VZX598" s="394"/>
      <c r="VZY598" s="394"/>
      <c r="VZZ598" s="394"/>
      <c r="WAA598" s="394"/>
      <c r="WAB598" s="394"/>
      <c r="WAC598" s="394"/>
      <c r="WAD598" s="394"/>
      <c r="WAE598" s="394"/>
      <c r="WAF598" s="394"/>
      <c r="WAG598" s="394"/>
      <c r="WAH598" s="394"/>
      <c r="WAI598" s="394"/>
      <c r="WAJ598" s="394"/>
      <c r="WAK598" s="394"/>
      <c r="WAL598" s="394"/>
      <c r="WAM598" s="394"/>
      <c r="WAN598" s="394"/>
      <c r="WAO598" s="394"/>
      <c r="WAP598" s="394"/>
      <c r="WAQ598" s="394"/>
      <c r="WAR598" s="394"/>
      <c r="WAS598" s="394"/>
      <c r="WAT598" s="394"/>
      <c r="WAU598" s="394"/>
      <c r="WAV598" s="394"/>
      <c r="WAW598" s="394"/>
      <c r="WAX598" s="394"/>
      <c r="WAY598" s="394"/>
      <c r="WAZ598" s="394"/>
      <c r="WBA598" s="394"/>
      <c r="WBB598" s="394"/>
      <c r="WBC598" s="394"/>
      <c r="WBD598" s="394"/>
      <c r="WBE598" s="394"/>
      <c r="WBF598" s="394"/>
      <c r="WBG598" s="394"/>
      <c r="WBH598" s="394"/>
      <c r="WBI598" s="394"/>
      <c r="WBJ598" s="394"/>
      <c r="WBK598" s="394"/>
      <c r="WBL598" s="394"/>
      <c r="WBM598" s="394"/>
      <c r="WBN598" s="394"/>
      <c r="WBO598" s="394"/>
      <c r="WBP598" s="394"/>
      <c r="WBQ598" s="394"/>
      <c r="WBR598" s="394"/>
      <c r="WBS598" s="394"/>
      <c r="WBT598" s="394"/>
      <c r="WBU598" s="394"/>
      <c r="WBV598" s="394"/>
      <c r="WBW598" s="394"/>
      <c r="WBX598" s="394"/>
      <c r="WBY598" s="394"/>
      <c r="WBZ598" s="394"/>
      <c r="WCA598" s="394"/>
      <c r="WCB598" s="394"/>
      <c r="WCC598" s="394"/>
      <c r="WCD598" s="394"/>
      <c r="WCE598" s="394"/>
      <c r="WCF598" s="394"/>
      <c r="WCG598" s="394"/>
      <c r="WCH598" s="394"/>
      <c r="WCI598" s="394"/>
      <c r="WCJ598" s="394"/>
      <c r="WCK598" s="394"/>
      <c r="WCL598" s="394"/>
      <c r="WCM598" s="394"/>
      <c r="WCN598" s="394"/>
      <c r="WCO598" s="394"/>
      <c r="WCP598" s="394"/>
      <c r="WCQ598" s="394"/>
      <c r="WCR598" s="394"/>
      <c r="WCS598" s="394"/>
      <c r="WCT598" s="394"/>
      <c r="WCU598" s="394"/>
      <c r="WCV598" s="394"/>
      <c r="WCW598" s="394"/>
      <c r="WCX598" s="394"/>
      <c r="WCY598" s="394"/>
      <c r="WCZ598" s="394"/>
      <c r="WDA598" s="394"/>
      <c r="WDB598" s="394"/>
      <c r="WDC598" s="394"/>
      <c r="WDD598" s="394"/>
      <c r="WDE598" s="394"/>
      <c r="WDF598" s="394"/>
      <c r="WDG598" s="394"/>
      <c r="WDH598" s="394"/>
      <c r="WDI598" s="394"/>
      <c r="WDJ598" s="394"/>
      <c r="WDK598" s="394"/>
      <c r="WDL598" s="394"/>
      <c r="WDM598" s="394"/>
      <c r="WDN598" s="394"/>
      <c r="WDO598" s="394"/>
      <c r="WDP598" s="394"/>
      <c r="WDQ598" s="394"/>
      <c r="WDR598" s="394"/>
      <c r="WDS598" s="394"/>
      <c r="WDT598" s="394"/>
      <c r="WDU598" s="394"/>
      <c r="WDV598" s="394"/>
      <c r="WDW598" s="394"/>
      <c r="WDX598" s="394"/>
      <c r="WDY598" s="394"/>
      <c r="WDZ598" s="394"/>
      <c r="WEA598" s="394"/>
      <c r="WEB598" s="394"/>
      <c r="WEC598" s="394"/>
      <c r="WED598" s="394"/>
      <c r="WEE598" s="394"/>
      <c r="WEF598" s="394"/>
      <c r="WEG598" s="394"/>
      <c r="WEH598" s="394"/>
      <c r="WEI598" s="394"/>
      <c r="WEJ598" s="394"/>
      <c r="WEK598" s="394"/>
      <c r="WEL598" s="394"/>
      <c r="WEM598" s="394"/>
      <c r="WEN598" s="394"/>
      <c r="WEO598" s="394"/>
      <c r="WEP598" s="394"/>
      <c r="WEQ598" s="394"/>
      <c r="WER598" s="394"/>
      <c r="WES598" s="394"/>
      <c r="WET598" s="394"/>
      <c r="WEU598" s="394"/>
      <c r="WEV598" s="394"/>
      <c r="WEW598" s="394"/>
      <c r="WEX598" s="394"/>
      <c r="WEY598" s="394"/>
      <c r="WEZ598" s="394"/>
      <c r="WFA598" s="394"/>
      <c r="WFB598" s="394"/>
      <c r="WFC598" s="394"/>
      <c r="WFD598" s="394"/>
      <c r="WFE598" s="394"/>
      <c r="WFF598" s="394"/>
      <c r="WFG598" s="394"/>
      <c r="WFH598" s="394"/>
      <c r="WFI598" s="394"/>
      <c r="WFJ598" s="394"/>
      <c r="WFK598" s="394"/>
      <c r="WFL598" s="394"/>
      <c r="WFM598" s="394"/>
      <c r="WFN598" s="394"/>
      <c r="WFO598" s="394"/>
      <c r="WFP598" s="394"/>
      <c r="WFQ598" s="394"/>
      <c r="WFR598" s="394"/>
      <c r="WFS598" s="394"/>
      <c r="WFT598" s="394"/>
      <c r="WFU598" s="394"/>
      <c r="WFV598" s="394"/>
      <c r="WFW598" s="394"/>
      <c r="WFX598" s="394"/>
      <c r="WFY598" s="394"/>
      <c r="WFZ598" s="394"/>
      <c r="WGA598" s="394"/>
      <c r="WGB598" s="394"/>
      <c r="WGC598" s="394"/>
      <c r="WGD598" s="394"/>
      <c r="WGE598" s="394"/>
      <c r="WGF598" s="394"/>
      <c r="WGG598" s="394"/>
      <c r="WGH598" s="394"/>
      <c r="WGI598" s="394"/>
      <c r="WGJ598" s="394"/>
      <c r="WGK598" s="394"/>
      <c r="WGL598" s="394"/>
      <c r="WGM598" s="394"/>
      <c r="WGN598" s="394"/>
      <c r="WGO598" s="394"/>
      <c r="WGP598" s="394"/>
      <c r="WGQ598" s="394"/>
      <c r="WGR598" s="394"/>
      <c r="WGS598" s="394"/>
      <c r="WGT598" s="394"/>
      <c r="WGU598" s="394"/>
      <c r="WGV598" s="394"/>
      <c r="WGW598" s="394"/>
      <c r="WGX598" s="394"/>
      <c r="WGY598" s="394"/>
      <c r="WGZ598" s="394"/>
      <c r="WHA598" s="394"/>
      <c r="WHB598" s="394"/>
      <c r="WHC598" s="394"/>
      <c r="WHD598" s="394"/>
      <c r="WHE598" s="394"/>
      <c r="WHF598" s="394"/>
      <c r="WHG598" s="394"/>
      <c r="WHH598" s="394"/>
      <c r="WHI598" s="394"/>
      <c r="WHJ598" s="394"/>
      <c r="WHK598" s="394"/>
      <c r="WHL598" s="394"/>
      <c r="WHM598" s="394"/>
      <c r="WHN598" s="394"/>
      <c r="WHO598" s="394"/>
      <c r="WHP598" s="394"/>
      <c r="WHQ598" s="394"/>
      <c r="WHR598" s="394"/>
      <c r="WHS598" s="394"/>
      <c r="WHT598" s="394"/>
      <c r="WHU598" s="394"/>
      <c r="WHV598" s="394"/>
      <c r="WHW598" s="394"/>
      <c r="WHX598" s="394"/>
      <c r="WHY598" s="394"/>
      <c r="WHZ598" s="394"/>
      <c r="WIA598" s="394"/>
      <c r="WIB598" s="394"/>
      <c r="WIC598" s="394"/>
      <c r="WID598" s="394"/>
      <c r="WIE598" s="394"/>
      <c r="WIF598" s="394"/>
      <c r="WIG598" s="394"/>
      <c r="WIH598" s="394"/>
      <c r="WII598" s="394"/>
      <c r="WIJ598" s="394"/>
      <c r="WIK598" s="394"/>
      <c r="WIL598" s="394"/>
      <c r="WIM598" s="394"/>
      <c r="WIN598" s="394"/>
      <c r="WIO598" s="394"/>
      <c r="WIP598" s="394"/>
      <c r="WIQ598" s="394"/>
      <c r="WIR598" s="394"/>
      <c r="WIS598" s="394"/>
      <c r="WIT598" s="394"/>
      <c r="WIU598" s="394"/>
      <c r="WIV598" s="394"/>
      <c r="WIW598" s="394"/>
      <c r="WIX598" s="394"/>
      <c r="WIY598" s="394"/>
      <c r="WIZ598" s="394"/>
      <c r="WJA598" s="394"/>
      <c r="WJB598" s="394"/>
      <c r="WJC598" s="394"/>
      <c r="WJD598" s="394"/>
      <c r="WJE598" s="394"/>
      <c r="WJF598" s="394"/>
      <c r="WJG598" s="394"/>
      <c r="WJH598" s="394"/>
      <c r="WJI598" s="394"/>
      <c r="WJJ598" s="394"/>
      <c r="WJK598" s="394"/>
      <c r="WJL598" s="394"/>
      <c r="WJM598" s="394"/>
      <c r="WJN598" s="394"/>
      <c r="WJO598" s="394"/>
      <c r="WJP598" s="394"/>
      <c r="WJQ598" s="394"/>
      <c r="WJR598" s="394"/>
      <c r="WJS598" s="394"/>
      <c r="WJT598" s="394"/>
      <c r="WJU598" s="394"/>
      <c r="WJV598" s="394"/>
      <c r="WJW598" s="394"/>
      <c r="WJX598" s="394"/>
      <c r="WJY598" s="394"/>
      <c r="WJZ598" s="394"/>
      <c r="WKA598" s="394"/>
      <c r="WKB598" s="394"/>
      <c r="WKC598" s="394"/>
      <c r="WKD598" s="394"/>
      <c r="WKE598" s="394"/>
      <c r="WKF598" s="394"/>
      <c r="WKG598" s="394"/>
      <c r="WKH598" s="394"/>
      <c r="WKI598" s="394"/>
      <c r="WKJ598" s="394"/>
      <c r="WKK598" s="394"/>
      <c r="WKL598" s="394"/>
      <c r="WKM598" s="394"/>
      <c r="WKN598" s="394"/>
      <c r="WKO598" s="394"/>
      <c r="WKP598" s="394"/>
      <c r="WKQ598" s="394"/>
      <c r="WKR598" s="394"/>
      <c r="WKS598" s="394"/>
      <c r="WKT598" s="394"/>
      <c r="WKU598" s="394"/>
      <c r="WKV598" s="394"/>
      <c r="WKW598" s="394"/>
      <c r="WKX598" s="394"/>
      <c r="WKY598" s="394"/>
      <c r="WKZ598" s="394"/>
      <c r="WLA598" s="394"/>
      <c r="WLB598" s="394"/>
      <c r="WLC598" s="394"/>
      <c r="WLD598" s="394"/>
      <c r="WLE598" s="394"/>
      <c r="WLF598" s="394"/>
      <c r="WLG598" s="394"/>
      <c r="WLH598" s="394"/>
      <c r="WLI598" s="394"/>
      <c r="WLJ598" s="394"/>
      <c r="WLK598" s="394"/>
      <c r="WLL598" s="394"/>
      <c r="WLM598" s="394"/>
      <c r="WLN598" s="394"/>
      <c r="WLO598" s="394"/>
      <c r="WLP598" s="394"/>
      <c r="WLQ598" s="394"/>
      <c r="WLR598" s="394"/>
      <c r="WLS598" s="394"/>
      <c r="WLT598" s="394"/>
      <c r="WLU598" s="394"/>
      <c r="WLV598" s="394"/>
      <c r="WLW598" s="394"/>
      <c r="WLX598" s="394"/>
      <c r="WLY598" s="394"/>
      <c r="WLZ598" s="394"/>
      <c r="WMA598" s="394"/>
      <c r="WMB598" s="394"/>
      <c r="WMC598" s="394"/>
      <c r="WMD598" s="394"/>
      <c r="WME598" s="394"/>
      <c r="WMF598" s="394"/>
      <c r="WMG598" s="394"/>
      <c r="WMH598" s="394"/>
      <c r="WMI598" s="394"/>
      <c r="WMJ598" s="394"/>
      <c r="WMK598" s="394"/>
      <c r="WML598" s="394"/>
      <c r="WMM598" s="394"/>
      <c r="WMN598" s="394"/>
      <c r="WMO598" s="394"/>
      <c r="WMP598" s="394"/>
      <c r="WMQ598" s="394"/>
      <c r="WMR598" s="394"/>
      <c r="WMS598" s="394"/>
      <c r="WMT598" s="394"/>
      <c r="WMU598" s="394"/>
      <c r="WMV598" s="394"/>
      <c r="WMW598" s="394"/>
      <c r="WMX598" s="394"/>
      <c r="WMY598" s="394"/>
      <c r="WMZ598" s="394"/>
      <c r="WNA598" s="394"/>
      <c r="WNB598" s="394"/>
      <c r="WNC598" s="394"/>
      <c r="WND598" s="394"/>
      <c r="WNE598" s="394"/>
      <c r="WNF598" s="394"/>
      <c r="WNG598" s="394"/>
      <c r="WNH598" s="394"/>
      <c r="WNI598" s="394"/>
      <c r="WNJ598" s="394"/>
      <c r="WNK598" s="394"/>
      <c r="WNL598" s="394"/>
      <c r="WNM598" s="394"/>
      <c r="WNN598" s="394"/>
      <c r="WNO598" s="394"/>
      <c r="WNP598" s="394"/>
      <c r="WNQ598" s="394"/>
      <c r="WNR598" s="394"/>
      <c r="WNS598" s="394"/>
      <c r="WNT598" s="394"/>
      <c r="WNU598" s="394"/>
      <c r="WNV598" s="394"/>
      <c r="WNW598" s="394"/>
      <c r="WNX598" s="394"/>
      <c r="WNY598" s="394"/>
      <c r="WNZ598" s="394"/>
      <c r="WOA598" s="394"/>
      <c r="WOB598" s="394"/>
      <c r="WOC598" s="394"/>
      <c r="WOD598" s="394"/>
      <c r="WOE598" s="394"/>
      <c r="WOF598" s="394"/>
      <c r="WOG598" s="394"/>
      <c r="WOH598" s="394"/>
      <c r="WOI598" s="394"/>
      <c r="WOJ598" s="394"/>
      <c r="WOK598" s="394"/>
      <c r="WOL598" s="394"/>
      <c r="WOM598" s="394"/>
      <c r="WON598" s="394"/>
      <c r="WOO598" s="394"/>
      <c r="WOP598" s="394"/>
      <c r="WOQ598" s="394"/>
      <c r="WOR598" s="394"/>
      <c r="WOS598" s="394"/>
      <c r="WOT598" s="394"/>
      <c r="WOU598" s="394"/>
      <c r="WOV598" s="394"/>
      <c r="WOW598" s="394"/>
      <c r="WOX598" s="394"/>
      <c r="WOY598" s="394"/>
      <c r="WOZ598" s="394"/>
      <c r="WPA598" s="394"/>
      <c r="WPB598" s="394"/>
      <c r="WPC598" s="394"/>
      <c r="WPD598" s="394"/>
      <c r="WPE598" s="394"/>
      <c r="WPF598" s="394"/>
      <c r="WPG598" s="394"/>
      <c r="WPH598" s="394"/>
      <c r="WPI598" s="394"/>
      <c r="WPJ598" s="394"/>
      <c r="WPK598" s="394"/>
      <c r="WPL598" s="394"/>
      <c r="WPM598" s="394"/>
      <c r="WPN598" s="394"/>
      <c r="WPO598" s="394"/>
      <c r="WPP598" s="394"/>
      <c r="WPQ598" s="394"/>
      <c r="WPR598" s="394"/>
      <c r="WPS598" s="394"/>
      <c r="WPT598" s="394"/>
      <c r="WPU598" s="394"/>
      <c r="WPV598" s="394"/>
      <c r="WPW598" s="394"/>
      <c r="WPX598" s="394"/>
      <c r="WPY598" s="394"/>
      <c r="WPZ598" s="394"/>
      <c r="WQA598" s="394"/>
      <c r="WQB598" s="394"/>
      <c r="WQC598" s="394"/>
      <c r="WQD598" s="394"/>
      <c r="WQE598" s="394"/>
      <c r="WQF598" s="394"/>
      <c r="WQG598" s="394"/>
      <c r="WQH598" s="394"/>
      <c r="WQI598" s="394"/>
      <c r="WQJ598" s="394"/>
      <c r="WQK598" s="394"/>
      <c r="WQL598" s="394"/>
      <c r="WQM598" s="394"/>
      <c r="WQN598" s="394"/>
      <c r="WQO598" s="394"/>
      <c r="WQP598" s="394"/>
      <c r="WQQ598" s="394"/>
      <c r="WQR598" s="394"/>
      <c r="WQS598" s="394"/>
      <c r="WQT598" s="394"/>
      <c r="WQU598" s="394"/>
      <c r="WQV598" s="394"/>
      <c r="WQW598" s="394"/>
      <c r="WQX598" s="394"/>
      <c r="WQY598" s="394"/>
      <c r="WQZ598" s="394"/>
      <c r="WRA598" s="394"/>
      <c r="WRB598" s="394"/>
      <c r="WRC598" s="394"/>
      <c r="WRD598" s="394"/>
      <c r="WRE598" s="394"/>
      <c r="WRF598" s="394"/>
      <c r="WRG598" s="394"/>
      <c r="WRH598" s="394"/>
      <c r="WRI598" s="394"/>
      <c r="WRJ598" s="394"/>
      <c r="WRK598" s="394"/>
      <c r="WRL598" s="394"/>
      <c r="WRM598" s="394"/>
      <c r="WRN598" s="394"/>
      <c r="WRO598" s="394"/>
      <c r="WRP598" s="394"/>
      <c r="WRQ598" s="394"/>
      <c r="WRR598" s="394"/>
      <c r="WRS598" s="394"/>
      <c r="WRT598" s="394"/>
      <c r="WRU598" s="394"/>
      <c r="WRV598" s="394"/>
      <c r="WRW598" s="394"/>
      <c r="WRX598" s="394"/>
      <c r="WRY598" s="394"/>
      <c r="WRZ598" s="394"/>
      <c r="WSA598" s="394"/>
      <c r="WSB598" s="394"/>
      <c r="WSC598" s="394"/>
      <c r="WSD598" s="394"/>
      <c r="WSE598" s="394"/>
      <c r="WSF598" s="394"/>
      <c r="WSG598" s="394"/>
      <c r="WSH598" s="394"/>
      <c r="WSI598" s="394"/>
      <c r="WSJ598" s="394"/>
      <c r="WSK598" s="394"/>
      <c r="WSL598" s="394"/>
      <c r="WSM598" s="394"/>
      <c r="WSN598" s="394"/>
      <c r="WSO598" s="394"/>
      <c r="WSP598" s="394"/>
      <c r="WSQ598" s="394"/>
      <c r="WSR598" s="394"/>
      <c r="WSS598" s="394"/>
      <c r="WST598" s="394"/>
      <c r="WSU598" s="394"/>
      <c r="WSV598" s="394"/>
      <c r="WSW598" s="394"/>
      <c r="WSX598" s="394"/>
      <c r="WSY598" s="394"/>
      <c r="WSZ598" s="394"/>
      <c r="WTA598" s="394"/>
      <c r="WTB598" s="394"/>
      <c r="WTC598" s="394"/>
      <c r="WTD598" s="394"/>
      <c r="WTE598" s="394"/>
      <c r="WTF598" s="394"/>
      <c r="WTG598" s="394"/>
      <c r="WTH598" s="394"/>
      <c r="WTI598" s="394"/>
      <c r="WTJ598" s="394"/>
      <c r="WTK598" s="394"/>
      <c r="WTL598" s="394"/>
      <c r="WTM598" s="394"/>
      <c r="WTN598" s="394"/>
      <c r="WTO598" s="394"/>
      <c r="WTP598" s="394"/>
      <c r="WTQ598" s="394"/>
      <c r="WTR598" s="394"/>
      <c r="WTS598" s="394"/>
      <c r="WTT598" s="394"/>
      <c r="WTU598" s="394"/>
      <c r="WTV598" s="394"/>
      <c r="WTW598" s="394"/>
      <c r="WTX598" s="394"/>
      <c r="WTY598" s="394"/>
      <c r="WTZ598" s="394"/>
      <c r="WUA598" s="394"/>
      <c r="WUB598" s="394"/>
      <c r="WUC598" s="394"/>
      <c r="WUD598" s="394"/>
      <c r="WUE598" s="394"/>
      <c r="WUF598" s="394"/>
      <c r="WUG598" s="394"/>
      <c r="WUH598" s="394"/>
      <c r="WUI598" s="394"/>
      <c r="WUJ598" s="394"/>
      <c r="WUK598" s="394"/>
      <c r="WUL598" s="394"/>
      <c r="WUM598" s="394"/>
      <c r="WUN598" s="394"/>
      <c r="WUO598" s="394"/>
      <c r="WUP598" s="394"/>
      <c r="WUQ598" s="394"/>
      <c r="WUR598" s="394"/>
      <c r="WUS598" s="394"/>
      <c r="WUT598" s="394"/>
      <c r="WUU598" s="394"/>
      <c r="WUV598" s="394"/>
      <c r="WUW598" s="394"/>
      <c r="WUX598" s="394"/>
      <c r="WUY598" s="394"/>
      <c r="WUZ598" s="394"/>
      <c r="WVA598" s="394"/>
      <c r="WVB598" s="394"/>
      <c r="WVC598" s="394"/>
      <c r="WVD598" s="394"/>
      <c r="WVE598" s="394"/>
      <c r="WVF598" s="394"/>
      <c r="WVG598" s="394"/>
      <c r="WVH598" s="394"/>
      <c r="WVI598" s="394"/>
      <c r="WVJ598" s="394"/>
      <c r="WVK598" s="394"/>
      <c r="WVL598" s="394"/>
      <c r="WVM598" s="394"/>
      <c r="WVN598" s="394"/>
      <c r="WVO598" s="394"/>
      <c r="WVP598" s="394"/>
      <c r="WVQ598" s="394"/>
      <c r="WVR598" s="394"/>
      <c r="WVS598" s="394"/>
      <c r="WVT598" s="394"/>
      <c r="WVU598" s="394"/>
      <c r="WVV598" s="394"/>
      <c r="WVW598" s="394"/>
      <c r="WVX598" s="394"/>
      <c r="WVY598" s="394"/>
      <c r="WVZ598" s="394"/>
      <c r="WWA598" s="394"/>
      <c r="WWB598" s="394"/>
      <c r="WWC598" s="394"/>
      <c r="WWD598" s="394"/>
      <c r="WWE598" s="394"/>
      <c r="WWF598" s="394"/>
      <c r="WWG598" s="394"/>
      <c r="WWH598" s="394"/>
      <c r="WWI598" s="394"/>
      <c r="WWJ598" s="394"/>
      <c r="WWK598" s="394"/>
      <c r="WWL598" s="394"/>
      <c r="WWM598" s="394"/>
      <c r="WWN598" s="394"/>
      <c r="WWO598" s="394"/>
      <c r="WWP598" s="394"/>
      <c r="WWQ598" s="394"/>
      <c r="WWR598" s="394"/>
      <c r="WWS598" s="394"/>
      <c r="WWT598" s="394"/>
      <c r="WWU598" s="394"/>
      <c r="WWV598" s="394"/>
      <c r="WWW598" s="394"/>
      <c r="WWX598" s="394"/>
      <c r="WWY598" s="394"/>
      <c r="WWZ598" s="394"/>
      <c r="WXA598" s="394"/>
      <c r="WXB598" s="394"/>
      <c r="WXC598" s="394"/>
      <c r="WXD598" s="394"/>
      <c r="WXE598" s="394"/>
      <c r="WXF598" s="394"/>
      <c r="WXG598" s="394"/>
      <c r="WXH598" s="394"/>
      <c r="WXI598" s="394"/>
      <c r="WXJ598" s="394"/>
      <c r="WXK598" s="394"/>
      <c r="WXL598" s="394"/>
      <c r="WXM598" s="394"/>
      <c r="WXN598" s="394"/>
      <c r="WXO598" s="394"/>
      <c r="WXP598" s="394"/>
      <c r="WXQ598" s="394"/>
      <c r="WXR598" s="394"/>
      <c r="WXS598" s="394"/>
      <c r="WXT598" s="394"/>
      <c r="WXU598" s="394"/>
      <c r="WXV598" s="394"/>
      <c r="WXW598" s="394"/>
      <c r="WXX598" s="394"/>
      <c r="WXY598" s="394"/>
      <c r="WXZ598" s="394"/>
      <c r="WYA598" s="394"/>
      <c r="WYB598" s="394"/>
      <c r="WYC598" s="394"/>
      <c r="WYD598" s="394"/>
      <c r="WYE598" s="394"/>
      <c r="WYF598" s="394"/>
      <c r="WYG598" s="394"/>
      <c r="WYH598" s="394"/>
      <c r="WYI598" s="394"/>
      <c r="WYJ598" s="394"/>
      <c r="WYK598" s="394"/>
      <c r="WYL598" s="394"/>
      <c r="WYM598" s="394"/>
      <c r="WYN598" s="394"/>
      <c r="WYO598" s="394"/>
      <c r="WYP598" s="394"/>
      <c r="WYQ598" s="394"/>
      <c r="WYR598" s="394"/>
      <c r="WYS598" s="394"/>
      <c r="WYT598" s="394"/>
      <c r="WYU598" s="394"/>
      <c r="WYV598" s="394"/>
      <c r="WYW598" s="394"/>
      <c r="WYX598" s="394"/>
      <c r="WYY598" s="394"/>
      <c r="WYZ598" s="394"/>
      <c r="WZA598" s="394"/>
      <c r="WZB598" s="394"/>
      <c r="WZC598" s="394"/>
      <c r="WZD598" s="394"/>
      <c r="WZE598" s="394"/>
      <c r="WZF598" s="394"/>
      <c r="WZG598" s="394"/>
      <c r="WZH598" s="394"/>
      <c r="WZI598" s="394"/>
      <c r="WZJ598" s="394"/>
      <c r="WZK598" s="394"/>
      <c r="WZL598" s="394"/>
      <c r="WZM598" s="394"/>
      <c r="WZN598" s="394"/>
      <c r="WZO598" s="394"/>
      <c r="WZP598" s="394"/>
      <c r="WZQ598" s="394"/>
      <c r="WZR598" s="394"/>
      <c r="WZS598" s="394"/>
      <c r="WZT598" s="394"/>
      <c r="WZU598" s="394"/>
      <c r="WZV598" s="394"/>
      <c r="WZW598" s="394"/>
      <c r="WZX598" s="394"/>
      <c r="WZY598" s="394"/>
      <c r="WZZ598" s="394"/>
      <c r="XAA598" s="394"/>
      <c r="XAB598" s="394"/>
      <c r="XAC598" s="394"/>
      <c r="XAD598" s="394"/>
      <c r="XAE598" s="394"/>
      <c r="XAF598" s="394"/>
      <c r="XAG598" s="394"/>
      <c r="XAH598" s="394"/>
      <c r="XAI598" s="394"/>
      <c r="XAJ598" s="394"/>
      <c r="XAK598" s="394"/>
      <c r="XAL598" s="394"/>
      <c r="XAM598" s="394"/>
      <c r="XAN598" s="394"/>
      <c r="XAO598" s="394"/>
      <c r="XAP598" s="394"/>
      <c r="XAQ598" s="394"/>
      <c r="XAR598" s="394"/>
      <c r="XAS598" s="394"/>
      <c r="XAT598" s="394"/>
      <c r="XAU598" s="394"/>
      <c r="XAV598" s="394"/>
      <c r="XAW598" s="394"/>
      <c r="XAX598" s="394"/>
      <c r="XAY598" s="394"/>
      <c r="XAZ598" s="394"/>
      <c r="XBA598" s="394"/>
      <c r="XBB598" s="394"/>
      <c r="XBC598" s="394"/>
      <c r="XBD598" s="394"/>
      <c r="XBE598" s="394"/>
      <c r="XBF598" s="394"/>
      <c r="XBG598" s="394"/>
      <c r="XBH598" s="394"/>
      <c r="XBI598" s="394"/>
      <c r="XBJ598" s="394"/>
      <c r="XBK598" s="394"/>
      <c r="XBL598" s="394"/>
      <c r="XBM598" s="394"/>
      <c r="XBN598" s="394"/>
      <c r="XBO598" s="394"/>
      <c r="XBP598" s="394"/>
      <c r="XBQ598" s="394"/>
      <c r="XBR598" s="394"/>
      <c r="XBS598" s="394"/>
      <c r="XBT598" s="394"/>
      <c r="XBU598" s="394"/>
      <c r="XBV598" s="394"/>
      <c r="XBW598" s="394"/>
      <c r="XBX598" s="394"/>
      <c r="XBY598" s="394"/>
      <c r="XBZ598" s="394"/>
      <c r="XCA598" s="394"/>
      <c r="XCB598" s="394"/>
      <c r="XCC598" s="394"/>
      <c r="XCD598" s="394"/>
      <c r="XCE598" s="394"/>
      <c r="XCF598" s="394"/>
      <c r="XCG598" s="394"/>
      <c r="XCH598" s="394"/>
      <c r="XCI598" s="394"/>
      <c r="XCJ598" s="394"/>
      <c r="XCK598" s="394"/>
      <c r="XCL598" s="394"/>
      <c r="XCM598" s="394"/>
      <c r="XCN598" s="394"/>
      <c r="XCO598" s="394"/>
      <c r="XCP598" s="394"/>
      <c r="XCQ598" s="394"/>
      <c r="XCR598" s="394"/>
      <c r="XCS598" s="394"/>
      <c r="XCT598" s="394"/>
      <c r="XCU598" s="394"/>
      <c r="XCV598" s="394"/>
      <c r="XCW598" s="394"/>
      <c r="XCX598" s="394"/>
      <c r="XCY598" s="394"/>
      <c r="XCZ598" s="394"/>
      <c r="XDA598" s="394"/>
      <c r="XDB598" s="394"/>
      <c r="XDC598" s="394"/>
      <c r="XDD598" s="394"/>
      <c r="XDE598" s="394"/>
      <c r="XDF598" s="394"/>
      <c r="XDG598" s="394"/>
      <c r="XDH598" s="394"/>
      <c r="XDI598" s="394"/>
      <c r="XDJ598" s="394"/>
      <c r="XDK598" s="394"/>
      <c r="XDL598" s="394"/>
      <c r="XDM598" s="394"/>
      <c r="XDN598" s="394"/>
      <c r="XDO598" s="394"/>
      <c r="XDP598" s="394"/>
      <c r="XDQ598" s="394"/>
      <c r="XDR598" s="394"/>
      <c r="XDS598" s="394"/>
      <c r="XDT598" s="394"/>
      <c r="XDU598" s="394"/>
      <c r="XDV598" s="394"/>
      <c r="XDW598" s="394"/>
      <c r="XDX598" s="394"/>
      <c r="XDY598" s="394"/>
      <c r="XDZ598" s="394"/>
      <c r="XEA598" s="394"/>
      <c r="XEB598" s="394"/>
      <c r="XEC598" s="394"/>
      <c r="XED598" s="394"/>
      <c r="XEE598" s="394"/>
      <c r="XEF598" s="394"/>
      <c r="XEG598" s="394"/>
      <c r="XEH598" s="394"/>
      <c r="XEI598" s="394"/>
      <c r="XEJ598" s="394"/>
      <c r="XEK598" s="394"/>
      <c r="XEL598" s="394"/>
      <c r="XEM598" s="394"/>
      <c r="XEN598" s="394"/>
      <c r="XEO598" s="394"/>
      <c r="XEP598" s="394"/>
      <c r="XEQ598" s="394"/>
      <c r="XER598" s="394"/>
      <c r="XES598" s="394"/>
      <c r="XET598" s="394"/>
      <c r="XEU598" s="394"/>
      <c r="XEV598" s="394"/>
      <c r="XEW598" s="394"/>
      <c r="XEX598" s="394"/>
      <c r="XEY598" s="394"/>
      <c r="XEZ598" s="394"/>
      <c r="XFA598" s="394"/>
    </row>
    <row r="599" spans="1:16381" s="395" customFormat="1" ht="31.5">
      <c r="A599" s="352" t="s">
        <v>493</v>
      </c>
      <c r="B599" s="402" t="s">
        <v>241</v>
      </c>
      <c r="C599" s="402" t="s">
        <v>206</v>
      </c>
      <c r="D599" s="321"/>
      <c r="E599" s="321"/>
      <c r="F599" s="347">
        <f>F600</f>
        <v>250</v>
      </c>
      <c r="G599" s="396"/>
      <c r="H599" s="396"/>
      <c r="I599" s="396"/>
      <c r="J599" s="396"/>
      <c r="K599" s="396"/>
      <c r="L599" s="396"/>
      <c r="M599" s="396"/>
      <c r="N599" s="396"/>
      <c r="O599" s="396"/>
      <c r="P599" s="396"/>
      <c r="Q599" s="396"/>
      <c r="R599" s="396"/>
      <c r="S599" s="396"/>
      <c r="T599" s="396"/>
      <c r="U599" s="396"/>
      <c r="V599" s="396"/>
      <c r="W599" s="396"/>
      <c r="X599" s="396"/>
      <c r="Y599" s="396"/>
      <c r="Z599" s="396"/>
      <c r="AA599" s="396"/>
      <c r="AB599" s="396"/>
      <c r="AC599" s="396"/>
      <c r="AD599" s="396"/>
      <c r="AE599" s="396"/>
      <c r="AF599" s="396"/>
      <c r="AG599" s="396"/>
      <c r="AH599" s="396"/>
      <c r="AI599" s="396"/>
      <c r="AJ599" s="396"/>
      <c r="AK599" s="396"/>
      <c r="AL599" s="396"/>
      <c r="AM599" s="396"/>
      <c r="AN599" s="396"/>
      <c r="AO599" s="396"/>
      <c r="AP599" s="396"/>
      <c r="AQ599" s="396"/>
      <c r="AR599" s="396"/>
      <c r="AS599" s="396"/>
      <c r="AT599" s="396"/>
      <c r="AU599" s="396"/>
      <c r="AV599" s="396"/>
      <c r="AW599" s="396"/>
      <c r="AX599" s="396"/>
      <c r="AY599" s="396"/>
      <c r="AZ599" s="396"/>
      <c r="BA599" s="396"/>
      <c r="BB599" s="396"/>
      <c r="BC599" s="396"/>
      <c r="BD599" s="396"/>
      <c r="BE599" s="396"/>
      <c r="BF599" s="396"/>
      <c r="BG599" s="396"/>
      <c r="BH599" s="396"/>
      <c r="BI599" s="396"/>
      <c r="BJ599" s="396"/>
      <c r="BK599" s="396"/>
      <c r="BL599" s="396"/>
      <c r="BM599" s="396"/>
      <c r="BN599" s="396"/>
      <c r="BO599" s="396"/>
      <c r="BP599" s="396"/>
      <c r="BQ599" s="396"/>
      <c r="BR599" s="396"/>
      <c r="BS599" s="396"/>
      <c r="BT599" s="396"/>
      <c r="BU599" s="396"/>
      <c r="BV599" s="396"/>
      <c r="BW599" s="396"/>
      <c r="BX599" s="396"/>
      <c r="BY599" s="396"/>
      <c r="BZ599" s="396"/>
      <c r="CA599" s="396"/>
      <c r="CB599" s="396"/>
      <c r="CC599" s="396"/>
      <c r="CD599" s="396"/>
      <c r="CE599" s="396"/>
      <c r="CF599" s="396"/>
      <c r="CG599" s="396"/>
      <c r="CH599" s="396"/>
      <c r="CI599" s="396"/>
      <c r="CJ599" s="396"/>
      <c r="CK599" s="396"/>
      <c r="CL599" s="396"/>
      <c r="CM599" s="396"/>
      <c r="CN599" s="396"/>
      <c r="CO599" s="396"/>
      <c r="CP599" s="396"/>
      <c r="CQ599" s="396"/>
      <c r="CR599" s="396"/>
      <c r="CS599" s="396"/>
      <c r="CT599" s="396"/>
      <c r="CU599" s="396"/>
      <c r="CV599" s="396"/>
      <c r="CW599" s="396"/>
      <c r="CX599" s="396"/>
      <c r="CY599" s="396"/>
      <c r="CZ599" s="396"/>
      <c r="DA599" s="396"/>
      <c r="DB599" s="396"/>
      <c r="DC599" s="396"/>
      <c r="DD599" s="396"/>
      <c r="DE599" s="396"/>
      <c r="DF599" s="396"/>
      <c r="DG599" s="396"/>
      <c r="DH599" s="396"/>
      <c r="DI599" s="396"/>
      <c r="DJ599" s="396"/>
      <c r="DK599" s="396"/>
      <c r="DL599" s="396"/>
      <c r="DM599" s="396"/>
      <c r="DN599" s="396"/>
      <c r="DO599" s="396"/>
      <c r="DP599" s="396"/>
      <c r="DQ599" s="396"/>
      <c r="DR599" s="396"/>
      <c r="DS599" s="396"/>
      <c r="DT599" s="396"/>
      <c r="DU599" s="396"/>
      <c r="DV599" s="396"/>
      <c r="DW599" s="396"/>
      <c r="DX599" s="396"/>
      <c r="DY599" s="396"/>
      <c r="DZ599" s="396"/>
      <c r="EA599" s="396"/>
      <c r="EB599" s="396"/>
      <c r="EC599" s="396"/>
      <c r="ED599" s="396"/>
      <c r="EE599" s="396"/>
      <c r="EF599" s="396"/>
      <c r="EG599" s="396"/>
      <c r="EH599" s="396"/>
      <c r="EI599" s="396"/>
      <c r="EJ599" s="396"/>
      <c r="EK599" s="396"/>
      <c r="EL599" s="396"/>
      <c r="EM599" s="396"/>
      <c r="EN599" s="396"/>
      <c r="EO599" s="396"/>
      <c r="EP599" s="396"/>
      <c r="EQ599" s="396"/>
      <c r="ER599" s="396"/>
      <c r="ES599" s="396"/>
      <c r="ET599" s="396"/>
      <c r="EU599" s="396"/>
      <c r="EV599" s="396"/>
      <c r="EW599" s="396"/>
      <c r="EX599" s="396"/>
      <c r="EY599" s="396"/>
      <c r="EZ599" s="396"/>
      <c r="FA599" s="396"/>
      <c r="FB599" s="396"/>
      <c r="FC599" s="396"/>
      <c r="FD599" s="396"/>
      <c r="FE599" s="396"/>
      <c r="FF599" s="396"/>
      <c r="FG599" s="396"/>
      <c r="FH599" s="396"/>
      <c r="FI599" s="396"/>
      <c r="FJ599" s="396"/>
      <c r="FK599" s="396"/>
      <c r="FL599" s="396"/>
      <c r="FM599" s="396"/>
      <c r="FN599" s="396"/>
      <c r="FO599" s="396"/>
      <c r="FP599" s="396"/>
      <c r="FQ599" s="396"/>
      <c r="FR599" s="396"/>
      <c r="FS599" s="396"/>
      <c r="FT599" s="396"/>
      <c r="FU599" s="396"/>
      <c r="FV599" s="396"/>
      <c r="FW599" s="396"/>
      <c r="FX599" s="396"/>
      <c r="FY599" s="396"/>
      <c r="FZ599" s="396"/>
      <c r="GA599" s="396"/>
      <c r="GB599" s="396"/>
      <c r="GC599" s="396"/>
      <c r="GD599" s="396"/>
      <c r="GE599" s="396"/>
      <c r="GF599" s="396"/>
      <c r="GG599" s="396"/>
      <c r="GH599" s="396"/>
      <c r="GI599" s="396"/>
      <c r="GJ599" s="396"/>
      <c r="GK599" s="396"/>
      <c r="GL599" s="396"/>
      <c r="GM599" s="396"/>
      <c r="GN599" s="396"/>
      <c r="GO599" s="396"/>
      <c r="GP599" s="396"/>
      <c r="GQ599" s="396"/>
      <c r="GR599" s="396"/>
      <c r="GS599" s="396"/>
      <c r="GT599" s="396"/>
      <c r="GU599" s="396"/>
      <c r="GV599" s="396"/>
      <c r="GW599" s="396"/>
      <c r="GX599" s="396"/>
      <c r="GY599" s="396"/>
      <c r="GZ599" s="396"/>
      <c r="HA599" s="396"/>
      <c r="HB599" s="396"/>
      <c r="HC599" s="396"/>
      <c r="HD599" s="396"/>
      <c r="HE599" s="396"/>
      <c r="HF599" s="396"/>
      <c r="HG599" s="396"/>
      <c r="HH599" s="396"/>
      <c r="HI599" s="396"/>
      <c r="HJ599" s="396"/>
      <c r="HK599" s="396"/>
      <c r="HL599" s="396"/>
      <c r="HM599" s="396"/>
      <c r="HN599" s="396"/>
      <c r="HO599" s="396"/>
      <c r="HP599" s="396"/>
      <c r="HQ599" s="396"/>
      <c r="HR599" s="396"/>
      <c r="HS599" s="396"/>
      <c r="HT599" s="396"/>
      <c r="HU599" s="396"/>
      <c r="HV599" s="396"/>
      <c r="HW599" s="396"/>
      <c r="HX599" s="396"/>
      <c r="HY599" s="396"/>
      <c r="HZ599" s="396"/>
      <c r="IA599" s="396"/>
      <c r="IB599" s="396"/>
      <c r="IC599" s="396"/>
      <c r="ID599" s="396"/>
      <c r="IE599" s="396"/>
      <c r="IF599" s="396"/>
      <c r="IG599" s="396"/>
      <c r="IH599" s="396"/>
      <c r="II599" s="396"/>
      <c r="IJ599" s="396"/>
      <c r="IK599" s="396"/>
      <c r="IL599" s="396"/>
      <c r="IM599" s="396"/>
      <c r="IN599" s="396"/>
      <c r="IO599" s="396"/>
      <c r="IP599" s="396"/>
      <c r="IQ599" s="396"/>
      <c r="IR599" s="396"/>
      <c r="IS599" s="396"/>
      <c r="IT599" s="396"/>
      <c r="IU599" s="396"/>
      <c r="IV599" s="396"/>
      <c r="IW599" s="396"/>
      <c r="IX599" s="396"/>
      <c r="IY599" s="396"/>
      <c r="IZ599" s="396"/>
      <c r="JA599" s="396"/>
      <c r="JB599" s="396"/>
      <c r="JC599" s="396"/>
      <c r="JD599" s="396"/>
      <c r="JE599" s="396"/>
      <c r="JF599" s="396"/>
      <c r="JG599" s="396"/>
      <c r="JH599" s="396"/>
      <c r="JI599" s="396"/>
      <c r="JJ599" s="396"/>
      <c r="JK599" s="396"/>
      <c r="JL599" s="396"/>
      <c r="JM599" s="396"/>
      <c r="JN599" s="396"/>
      <c r="JO599" s="396"/>
      <c r="JP599" s="396"/>
      <c r="JQ599" s="396"/>
      <c r="JR599" s="396"/>
      <c r="JS599" s="396"/>
      <c r="JT599" s="396"/>
      <c r="JU599" s="396"/>
      <c r="JV599" s="396"/>
      <c r="JW599" s="396"/>
      <c r="JX599" s="396"/>
      <c r="JY599" s="396"/>
      <c r="JZ599" s="396"/>
      <c r="KA599" s="396"/>
      <c r="KB599" s="396"/>
      <c r="KC599" s="396"/>
      <c r="KD599" s="396"/>
      <c r="KE599" s="396"/>
      <c r="KF599" s="396"/>
      <c r="KG599" s="396"/>
      <c r="KH599" s="396"/>
      <c r="KI599" s="396"/>
      <c r="KJ599" s="396"/>
      <c r="KK599" s="396"/>
      <c r="KL599" s="396"/>
      <c r="KM599" s="396"/>
      <c r="KN599" s="396"/>
      <c r="KO599" s="396"/>
      <c r="KP599" s="396"/>
      <c r="KQ599" s="396"/>
      <c r="KR599" s="396"/>
      <c r="KS599" s="396"/>
      <c r="KT599" s="396"/>
      <c r="KU599" s="396"/>
      <c r="KV599" s="396"/>
      <c r="KW599" s="396"/>
      <c r="KX599" s="396"/>
      <c r="KY599" s="396"/>
      <c r="KZ599" s="396"/>
      <c r="LA599" s="396"/>
      <c r="LB599" s="396"/>
      <c r="LC599" s="396"/>
      <c r="LD599" s="396"/>
      <c r="LE599" s="396"/>
      <c r="LF599" s="396"/>
      <c r="LG599" s="396"/>
      <c r="LH599" s="396"/>
      <c r="LI599" s="396"/>
      <c r="LJ599" s="396"/>
      <c r="LK599" s="396"/>
      <c r="LL599" s="396"/>
      <c r="LM599" s="396"/>
      <c r="LN599" s="396"/>
      <c r="LO599" s="396"/>
      <c r="LP599" s="396"/>
      <c r="LQ599" s="396"/>
      <c r="LR599" s="396"/>
      <c r="LS599" s="396"/>
      <c r="LT599" s="396"/>
      <c r="LU599" s="396"/>
      <c r="LV599" s="396"/>
      <c r="LW599" s="396"/>
      <c r="LX599" s="396"/>
      <c r="LY599" s="396"/>
      <c r="LZ599" s="396"/>
      <c r="MA599" s="396"/>
      <c r="MB599" s="396"/>
      <c r="MC599" s="396"/>
      <c r="MD599" s="396"/>
      <c r="ME599" s="396"/>
      <c r="MF599" s="396"/>
      <c r="MG599" s="396"/>
      <c r="MH599" s="396"/>
      <c r="MI599" s="396"/>
      <c r="MJ599" s="396"/>
      <c r="MK599" s="396"/>
      <c r="ML599" s="396"/>
      <c r="MM599" s="396"/>
      <c r="MN599" s="396"/>
      <c r="MO599" s="396"/>
      <c r="MP599" s="396"/>
      <c r="MQ599" s="396"/>
      <c r="MR599" s="396"/>
      <c r="MS599" s="396"/>
      <c r="MT599" s="396"/>
      <c r="MU599" s="396"/>
      <c r="MV599" s="396"/>
      <c r="MW599" s="396"/>
      <c r="MX599" s="396"/>
      <c r="MY599" s="396"/>
      <c r="MZ599" s="396"/>
      <c r="NA599" s="396"/>
      <c r="NB599" s="396"/>
      <c r="NC599" s="396"/>
      <c r="ND599" s="396"/>
      <c r="NE599" s="396"/>
      <c r="NF599" s="396"/>
      <c r="NG599" s="396"/>
      <c r="NH599" s="396"/>
      <c r="NI599" s="396"/>
      <c r="NJ599" s="396"/>
      <c r="NK599" s="396"/>
      <c r="NL599" s="396"/>
      <c r="NM599" s="396"/>
      <c r="NN599" s="396"/>
      <c r="NO599" s="396"/>
      <c r="NP599" s="396"/>
      <c r="NQ599" s="396"/>
      <c r="NR599" s="396"/>
      <c r="NS599" s="396"/>
      <c r="NT599" s="396"/>
      <c r="NU599" s="396"/>
      <c r="NV599" s="396"/>
      <c r="NW599" s="396"/>
      <c r="NX599" s="396"/>
      <c r="NY599" s="396"/>
      <c r="NZ599" s="396"/>
      <c r="OA599" s="396"/>
      <c r="OB599" s="396"/>
      <c r="OC599" s="396"/>
      <c r="OD599" s="396"/>
      <c r="OE599" s="396"/>
      <c r="OF599" s="396"/>
      <c r="OG599" s="396"/>
      <c r="OH599" s="396"/>
      <c r="OI599" s="396"/>
      <c r="OJ599" s="396"/>
      <c r="OK599" s="396"/>
      <c r="OL599" s="396"/>
      <c r="OM599" s="396"/>
      <c r="ON599" s="396"/>
      <c r="OO599" s="396"/>
      <c r="OP599" s="396"/>
      <c r="OQ599" s="396"/>
      <c r="OR599" s="396"/>
      <c r="OS599" s="396"/>
      <c r="OT599" s="396"/>
      <c r="OU599" s="396"/>
      <c r="OV599" s="396"/>
      <c r="OW599" s="396"/>
      <c r="OX599" s="396"/>
      <c r="OY599" s="396"/>
      <c r="OZ599" s="396"/>
      <c r="PA599" s="396"/>
      <c r="PB599" s="396"/>
      <c r="PC599" s="396"/>
      <c r="PD599" s="396"/>
      <c r="PE599" s="396"/>
      <c r="PF599" s="396"/>
      <c r="PG599" s="396"/>
      <c r="PH599" s="396"/>
      <c r="PI599" s="396"/>
      <c r="PJ599" s="396"/>
      <c r="PK599" s="396"/>
      <c r="PL599" s="396"/>
      <c r="PM599" s="396"/>
      <c r="PN599" s="396"/>
      <c r="PO599" s="396"/>
      <c r="PP599" s="396"/>
      <c r="PQ599" s="396"/>
      <c r="PR599" s="396"/>
      <c r="PS599" s="396"/>
      <c r="PT599" s="396"/>
      <c r="PU599" s="396"/>
      <c r="PV599" s="396"/>
      <c r="PW599" s="396"/>
      <c r="PX599" s="396"/>
      <c r="PY599" s="396"/>
      <c r="PZ599" s="396"/>
      <c r="QA599" s="396"/>
      <c r="QB599" s="396"/>
      <c r="QC599" s="396"/>
      <c r="QD599" s="396"/>
      <c r="QE599" s="396"/>
      <c r="QF599" s="396"/>
      <c r="QG599" s="396"/>
      <c r="QH599" s="396"/>
      <c r="QI599" s="396"/>
      <c r="QJ599" s="396"/>
      <c r="QK599" s="396"/>
      <c r="QL599" s="396"/>
      <c r="QM599" s="396"/>
      <c r="QN599" s="396"/>
      <c r="QO599" s="396"/>
      <c r="QP599" s="396"/>
      <c r="QQ599" s="396"/>
      <c r="QR599" s="396"/>
      <c r="QS599" s="396"/>
      <c r="QT599" s="396"/>
      <c r="QU599" s="396"/>
      <c r="QV599" s="396"/>
      <c r="QW599" s="396"/>
      <c r="QX599" s="396"/>
      <c r="QY599" s="396"/>
      <c r="QZ599" s="396"/>
      <c r="RA599" s="396"/>
      <c r="RB599" s="396"/>
      <c r="RC599" s="396"/>
      <c r="RD599" s="396"/>
      <c r="RE599" s="396"/>
      <c r="RF599" s="396"/>
      <c r="RG599" s="396"/>
      <c r="RH599" s="396"/>
      <c r="RI599" s="396"/>
      <c r="RJ599" s="396"/>
      <c r="RK599" s="396"/>
      <c r="RL599" s="396"/>
      <c r="RM599" s="396"/>
      <c r="RN599" s="396"/>
      <c r="RO599" s="396"/>
      <c r="RP599" s="396"/>
      <c r="RQ599" s="396"/>
      <c r="RR599" s="396"/>
      <c r="RS599" s="396"/>
      <c r="RT599" s="396"/>
      <c r="RU599" s="396"/>
      <c r="RV599" s="396"/>
      <c r="RW599" s="396"/>
      <c r="RX599" s="396"/>
      <c r="RY599" s="396"/>
      <c r="RZ599" s="396"/>
      <c r="SA599" s="396"/>
      <c r="SB599" s="396"/>
      <c r="SC599" s="396"/>
      <c r="SD599" s="396"/>
      <c r="SE599" s="396"/>
      <c r="SF599" s="396"/>
      <c r="SG599" s="396"/>
      <c r="SH599" s="396"/>
      <c r="SI599" s="396"/>
      <c r="SJ599" s="396"/>
      <c r="SK599" s="396"/>
      <c r="SL599" s="396"/>
      <c r="SM599" s="396"/>
      <c r="SN599" s="396"/>
      <c r="SO599" s="396"/>
      <c r="SP599" s="396"/>
      <c r="SQ599" s="396"/>
      <c r="SR599" s="396"/>
      <c r="SS599" s="396"/>
      <c r="ST599" s="396"/>
      <c r="SU599" s="396"/>
      <c r="SV599" s="396"/>
      <c r="SW599" s="396"/>
      <c r="SX599" s="396"/>
      <c r="SY599" s="396"/>
      <c r="SZ599" s="396"/>
      <c r="TA599" s="396"/>
      <c r="TB599" s="396"/>
      <c r="TC599" s="396"/>
      <c r="TD599" s="396"/>
      <c r="TE599" s="396"/>
      <c r="TF599" s="396"/>
      <c r="TG599" s="396"/>
      <c r="TH599" s="396"/>
      <c r="TI599" s="396"/>
      <c r="TJ599" s="396"/>
      <c r="TK599" s="396"/>
      <c r="TL599" s="396"/>
      <c r="TM599" s="396"/>
      <c r="TN599" s="396"/>
      <c r="TO599" s="396"/>
      <c r="TP599" s="396"/>
      <c r="TQ599" s="396"/>
      <c r="TR599" s="396"/>
      <c r="TS599" s="396"/>
      <c r="TT599" s="396"/>
      <c r="TU599" s="396"/>
      <c r="TV599" s="396"/>
      <c r="TW599" s="396"/>
      <c r="TX599" s="396"/>
      <c r="TY599" s="396"/>
      <c r="TZ599" s="396"/>
      <c r="UA599" s="396"/>
      <c r="UB599" s="396"/>
      <c r="UC599" s="396"/>
      <c r="UD599" s="396"/>
      <c r="UE599" s="396"/>
      <c r="UF599" s="396"/>
      <c r="UG599" s="396"/>
      <c r="UH599" s="396"/>
      <c r="UI599" s="396"/>
      <c r="UJ599" s="396"/>
      <c r="UK599" s="396"/>
      <c r="UL599" s="396"/>
      <c r="UM599" s="396"/>
      <c r="UN599" s="396"/>
      <c r="UO599" s="396"/>
      <c r="UP599" s="396"/>
      <c r="UQ599" s="396"/>
      <c r="UR599" s="396"/>
      <c r="US599" s="396"/>
      <c r="UT599" s="396"/>
      <c r="UU599" s="396"/>
      <c r="UV599" s="396"/>
      <c r="UW599" s="396"/>
      <c r="UX599" s="396"/>
      <c r="UY599" s="396"/>
      <c r="UZ599" s="396"/>
      <c r="VA599" s="396"/>
      <c r="VB599" s="396"/>
      <c r="VC599" s="396"/>
      <c r="VD599" s="396"/>
      <c r="VE599" s="396"/>
      <c r="VF599" s="396"/>
      <c r="VG599" s="396"/>
      <c r="VH599" s="396"/>
      <c r="VI599" s="396"/>
      <c r="VJ599" s="396"/>
      <c r="VK599" s="396"/>
      <c r="VL599" s="396"/>
      <c r="VM599" s="396"/>
      <c r="VN599" s="396"/>
      <c r="VO599" s="396"/>
      <c r="VP599" s="396"/>
      <c r="VQ599" s="396"/>
      <c r="VR599" s="396"/>
      <c r="VS599" s="396"/>
      <c r="VT599" s="396"/>
      <c r="VU599" s="396"/>
      <c r="VV599" s="396"/>
      <c r="VW599" s="396"/>
      <c r="VX599" s="396"/>
      <c r="VY599" s="396"/>
      <c r="VZ599" s="396"/>
      <c r="WA599" s="396"/>
      <c r="WB599" s="396"/>
      <c r="WC599" s="396"/>
      <c r="WD599" s="396"/>
      <c r="WE599" s="396"/>
      <c r="WF599" s="396"/>
      <c r="WG599" s="396"/>
      <c r="WH599" s="396"/>
      <c r="WI599" s="396"/>
      <c r="WJ599" s="396"/>
      <c r="WK599" s="396"/>
      <c r="WL599" s="396"/>
      <c r="WM599" s="396"/>
      <c r="WN599" s="396"/>
      <c r="WO599" s="396"/>
      <c r="WP599" s="396"/>
      <c r="WQ599" s="396"/>
      <c r="WR599" s="396"/>
      <c r="WS599" s="396"/>
      <c r="WT599" s="396"/>
      <c r="WU599" s="396"/>
      <c r="WV599" s="396"/>
      <c r="WW599" s="396"/>
      <c r="WX599" s="396"/>
      <c r="WY599" s="396"/>
      <c r="WZ599" s="396"/>
      <c r="XA599" s="396"/>
      <c r="XB599" s="396"/>
      <c r="XC599" s="396"/>
      <c r="XD599" s="396"/>
      <c r="XE599" s="396"/>
      <c r="XF599" s="396"/>
      <c r="XG599" s="396"/>
      <c r="XH599" s="396"/>
      <c r="XI599" s="396"/>
      <c r="XJ599" s="396"/>
      <c r="XK599" s="396"/>
      <c r="XL599" s="396"/>
      <c r="XM599" s="396"/>
      <c r="XN599" s="396"/>
      <c r="XO599" s="396"/>
      <c r="XP599" s="396"/>
      <c r="XQ599" s="396"/>
      <c r="XR599" s="396"/>
      <c r="XS599" s="396"/>
      <c r="XT599" s="396"/>
      <c r="XU599" s="396"/>
      <c r="XV599" s="396"/>
      <c r="XW599" s="396"/>
      <c r="XX599" s="396"/>
      <c r="XY599" s="396"/>
      <c r="XZ599" s="396"/>
      <c r="YA599" s="396"/>
      <c r="YB599" s="396"/>
      <c r="YC599" s="396"/>
      <c r="YD599" s="396"/>
      <c r="YE599" s="396"/>
      <c r="YF599" s="396"/>
      <c r="YG599" s="396"/>
      <c r="YH599" s="396"/>
      <c r="YI599" s="396"/>
      <c r="YJ599" s="396"/>
      <c r="YK599" s="396"/>
      <c r="YL599" s="396"/>
      <c r="YM599" s="396"/>
      <c r="YN599" s="396"/>
      <c r="YO599" s="396"/>
      <c r="YP599" s="396"/>
      <c r="YQ599" s="396"/>
      <c r="YR599" s="396"/>
      <c r="YS599" s="396"/>
      <c r="YT599" s="396"/>
      <c r="YU599" s="396"/>
      <c r="YV599" s="396"/>
      <c r="YW599" s="396"/>
      <c r="YX599" s="396"/>
      <c r="YY599" s="396"/>
      <c r="YZ599" s="396"/>
      <c r="ZA599" s="396"/>
      <c r="ZB599" s="396"/>
      <c r="ZC599" s="396"/>
      <c r="ZD599" s="396"/>
      <c r="ZE599" s="396"/>
      <c r="ZF599" s="396"/>
      <c r="ZG599" s="396"/>
      <c r="ZH599" s="396"/>
      <c r="ZI599" s="396"/>
      <c r="ZJ599" s="396"/>
      <c r="ZK599" s="396"/>
      <c r="ZL599" s="396"/>
      <c r="ZM599" s="396"/>
      <c r="ZN599" s="396"/>
      <c r="ZO599" s="396"/>
      <c r="ZP599" s="396"/>
      <c r="ZQ599" s="396"/>
      <c r="ZR599" s="396"/>
      <c r="ZS599" s="396"/>
      <c r="ZT599" s="396"/>
      <c r="ZU599" s="396"/>
      <c r="ZV599" s="396"/>
      <c r="ZW599" s="396"/>
      <c r="ZX599" s="396"/>
      <c r="ZY599" s="396"/>
      <c r="ZZ599" s="396"/>
      <c r="AAA599" s="396"/>
      <c r="AAB599" s="396"/>
      <c r="AAC599" s="396"/>
      <c r="AAD599" s="396"/>
      <c r="AAE599" s="396"/>
      <c r="AAF599" s="396"/>
      <c r="AAG599" s="396"/>
      <c r="AAH599" s="396"/>
      <c r="AAI599" s="396"/>
      <c r="AAJ599" s="396"/>
      <c r="AAK599" s="396"/>
      <c r="AAL599" s="396"/>
      <c r="AAM599" s="396"/>
      <c r="AAN599" s="396"/>
      <c r="AAO599" s="396"/>
      <c r="AAP599" s="396"/>
      <c r="AAQ599" s="396"/>
      <c r="AAR599" s="396"/>
      <c r="AAS599" s="396"/>
      <c r="AAT599" s="396"/>
      <c r="AAU599" s="396"/>
      <c r="AAV599" s="396"/>
      <c r="AAW599" s="396"/>
      <c r="AAX599" s="396"/>
      <c r="AAY599" s="396"/>
      <c r="AAZ599" s="396"/>
      <c r="ABA599" s="396"/>
      <c r="ABB599" s="396"/>
      <c r="ABC599" s="396"/>
      <c r="ABD599" s="396"/>
      <c r="ABE599" s="396"/>
      <c r="ABF599" s="396"/>
      <c r="ABG599" s="396"/>
      <c r="ABH599" s="396"/>
      <c r="ABI599" s="396"/>
      <c r="ABJ599" s="396"/>
      <c r="ABK599" s="396"/>
      <c r="ABL599" s="396"/>
      <c r="ABM599" s="396"/>
      <c r="ABN599" s="396"/>
      <c r="ABO599" s="396"/>
      <c r="ABP599" s="396"/>
      <c r="ABQ599" s="396"/>
      <c r="ABR599" s="396"/>
      <c r="ABS599" s="396"/>
      <c r="ABT599" s="396"/>
      <c r="ABU599" s="396"/>
      <c r="ABV599" s="396"/>
      <c r="ABW599" s="396"/>
      <c r="ABX599" s="396"/>
      <c r="ABY599" s="396"/>
      <c r="ABZ599" s="396"/>
      <c r="ACA599" s="396"/>
      <c r="ACB599" s="396"/>
      <c r="ACC599" s="396"/>
      <c r="ACD599" s="396"/>
      <c r="ACE599" s="396"/>
      <c r="ACF599" s="396"/>
      <c r="ACG599" s="396"/>
      <c r="ACH599" s="396"/>
      <c r="ACI599" s="396"/>
      <c r="ACJ599" s="396"/>
      <c r="ACK599" s="396"/>
      <c r="ACL599" s="396"/>
      <c r="ACM599" s="396"/>
      <c r="ACN599" s="396"/>
      <c r="ACO599" s="396"/>
      <c r="ACP599" s="396"/>
      <c r="ACQ599" s="396"/>
      <c r="ACR599" s="396"/>
      <c r="ACS599" s="396"/>
      <c r="ACT599" s="396"/>
      <c r="ACU599" s="396"/>
      <c r="ACV599" s="396"/>
      <c r="ACW599" s="396"/>
      <c r="ACX599" s="396"/>
      <c r="ACY599" s="396"/>
      <c r="ACZ599" s="396"/>
      <c r="ADA599" s="396"/>
      <c r="ADB599" s="396"/>
      <c r="ADC599" s="396"/>
      <c r="ADD599" s="396"/>
      <c r="ADE599" s="396"/>
      <c r="ADF599" s="396"/>
      <c r="ADG599" s="396"/>
      <c r="ADH599" s="396"/>
      <c r="ADI599" s="396"/>
      <c r="ADJ599" s="396"/>
      <c r="ADK599" s="396"/>
      <c r="ADL599" s="396"/>
      <c r="ADM599" s="396"/>
      <c r="ADN599" s="396"/>
      <c r="ADO599" s="396"/>
      <c r="ADP599" s="396"/>
      <c r="ADQ599" s="396"/>
      <c r="ADR599" s="396"/>
      <c r="ADS599" s="396"/>
      <c r="ADT599" s="396"/>
      <c r="ADU599" s="396"/>
      <c r="ADV599" s="396"/>
      <c r="ADW599" s="396"/>
      <c r="ADX599" s="396"/>
      <c r="ADY599" s="396"/>
      <c r="ADZ599" s="396"/>
      <c r="AEA599" s="396"/>
      <c r="AEB599" s="396"/>
      <c r="AEC599" s="396"/>
      <c r="AED599" s="396"/>
      <c r="AEE599" s="396"/>
      <c r="AEF599" s="396"/>
      <c r="AEG599" s="396"/>
      <c r="AEH599" s="396"/>
      <c r="AEI599" s="396"/>
      <c r="AEJ599" s="396"/>
      <c r="AEK599" s="396"/>
      <c r="AEL599" s="396"/>
      <c r="AEM599" s="396"/>
      <c r="AEN599" s="396"/>
      <c r="AEO599" s="396"/>
      <c r="AEP599" s="396"/>
      <c r="AEQ599" s="396"/>
      <c r="AER599" s="396"/>
      <c r="AES599" s="396"/>
      <c r="AET599" s="396"/>
      <c r="AEU599" s="396"/>
      <c r="AEV599" s="396"/>
      <c r="AEW599" s="396"/>
      <c r="AEX599" s="396"/>
      <c r="AEY599" s="396"/>
      <c r="AEZ599" s="396"/>
      <c r="AFA599" s="396"/>
      <c r="AFB599" s="396"/>
      <c r="AFC599" s="396"/>
      <c r="AFD599" s="396"/>
      <c r="AFE599" s="396"/>
      <c r="AFF599" s="396"/>
      <c r="AFG599" s="396"/>
      <c r="AFH599" s="396"/>
      <c r="AFI599" s="396"/>
      <c r="AFJ599" s="396"/>
      <c r="AFK599" s="396"/>
      <c r="AFL599" s="396"/>
      <c r="AFM599" s="396"/>
      <c r="AFN599" s="396"/>
      <c r="AFO599" s="396"/>
      <c r="AFP599" s="396"/>
      <c r="AFQ599" s="396"/>
      <c r="AFR599" s="396"/>
      <c r="AFS599" s="396"/>
      <c r="AFT599" s="396"/>
      <c r="AFU599" s="396"/>
      <c r="AFV599" s="396"/>
      <c r="AFW599" s="396"/>
      <c r="AFX599" s="396"/>
      <c r="AFY599" s="396"/>
      <c r="AFZ599" s="396"/>
      <c r="AGA599" s="396"/>
      <c r="AGB599" s="396"/>
      <c r="AGC599" s="396"/>
      <c r="AGD599" s="396"/>
      <c r="AGE599" s="396"/>
      <c r="AGF599" s="396"/>
      <c r="AGG599" s="396"/>
      <c r="AGH599" s="396"/>
      <c r="AGI599" s="396"/>
      <c r="AGJ599" s="396"/>
      <c r="AGK599" s="396"/>
      <c r="AGL599" s="396"/>
      <c r="AGM599" s="396"/>
      <c r="AGN599" s="396"/>
      <c r="AGO599" s="396"/>
      <c r="AGP599" s="396"/>
      <c r="AGQ599" s="396"/>
      <c r="AGR599" s="396"/>
      <c r="AGS599" s="396"/>
      <c r="AGT599" s="396"/>
      <c r="AGU599" s="396"/>
      <c r="AGV599" s="396"/>
      <c r="AGW599" s="396"/>
      <c r="AGX599" s="396"/>
      <c r="AGY599" s="396"/>
      <c r="AGZ599" s="396"/>
      <c r="AHA599" s="396"/>
      <c r="AHB599" s="396"/>
      <c r="AHC599" s="396"/>
      <c r="AHD599" s="396"/>
      <c r="AHE599" s="396"/>
      <c r="AHF599" s="396"/>
      <c r="AHG599" s="396"/>
      <c r="AHH599" s="396"/>
      <c r="AHI599" s="396"/>
      <c r="AHJ599" s="396"/>
      <c r="AHK599" s="396"/>
      <c r="AHL599" s="396"/>
      <c r="AHM599" s="396"/>
      <c r="AHN599" s="396"/>
      <c r="AHO599" s="396"/>
      <c r="AHP599" s="396"/>
      <c r="AHQ599" s="396"/>
      <c r="AHR599" s="396"/>
      <c r="AHS599" s="396"/>
      <c r="AHT599" s="396"/>
      <c r="AHU599" s="396"/>
      <c r="AHV599" s="396"/>
      <c r="AHW599" s="396"/>
      <c r="AHX599" s="396"/>
      <c r="AHY599" s="396"/>
      <c r="AHZ599" s="396"/>
      <c r="AIA599" s="396"/>
      <c r="AIB599" s="396"/>
      <c r="AIC599" s="396"/>
      <c r="AID599" s="396"/>
      <c r="AIE599" s="396"/>
      <c r="AIF599" s="396"/>
      <c r="AIG599" s="396"/>
      <c r="AIH599" s="396"/>
      <c r="AII599" s="396"/>
      <c r="AIJ599" s="396"/>
      <c r="AIK599" s="396"/>
      <c r="AIL599" s="396"/>
      <c r="AIM599" s="396"/>
      <c r="AIN599" s="396"/>
      <c r="AIO599" s="396"/>
      <c r="AIP599" s="396"/>
      <c r="AIQ599" s="396"/>
      <c r="AIR599" s="396"/>
      <c r="AIS599" s="396"/>
      <c r="AIT599" s="396"/>
      <c r="AIU599" s="396"/>
      <c r="AIV599" s="396"/>
      <c r="AIW599" s="396"/>
      <c r="AIX599" s="396"/>
      <c r="AIY599" s="396"/>
      <c r="AIZ599" s="396"/>
      <c r="AJA599" s="396"/>
      <c r="AJB599" s="396"/>
      <c r="AJC599" s="396"/>
      <c r="AJD599" s="396"/>
      <c r="AJE599" s="396"/>
      <c r="AJF599" s="396"/>
      <c r="AJG599" s="396"/>
      <c r="AJH599" s="396"/>
      <c r="AJI599" s="396"/>
      <c r="AJJ599" s="396"/>
      <c r="AJK599" s="396"/>
      <c r="AJL599" s="396"/>
      <c r="AJM599" s="396"/>
      <c r="AJN599" s="396"/>
      <c r="AJO599" s="396"/>
      <c r="AJP599" s="396"/>
      <c r="AJQ599" s="396"/>
      <c r="AJR599" s="396"/>
      <c r="AJS599" s="396"/>
      <c r="AJT599" s="396"/>
      <c r="AJU599" s="396"/>
      <c r="AJV599" s="396"/>
      <c r="AJW599" s="396"/>
      <c r="AJX599" s="396"/>
      <c r="AJY599" s="396"/>
      <c r="AJZ599" s="396"/>
      <c r="AKA599" s="396"/>
      <c r="AKB599" s="396"/>
      <c r="AKC599" s="396"/>
      <c r="AKD599" s="396"/>
      <c r="AKE599" s="396"/>
      <c r="AKF599" s="396"/>
      <c r="AKG599" s="396"/>
      <c r="AKH599" s="396"/>
      <c r="AKI599" s="396"/>
      <c r="AKJ599" s="396"/>
      <c r="AKK599" s="396"/>
      <c r="AKL599" s="396"/>
      <c r="AKM599" s="396"/>
      <c r="AKN599" s="396"/>
      <c r="AKO599" s="396"/>
      <c r="AKP599" s="396"/>
      <c r="AKQ599" s="396"/>
      <c r="AKR599" s="396"/>
      <c r="AKS599" s="396"/>
      <c r="AKT599" s="396"/>
      <c r="AKU599" s="396"/>
      <c r="AKV599" s="396"/>
      <c r="AKW599" s="396"/>
      <c r="AKX599" s="396"/>
      <c r="AKY599" s="396"/>
      <c r="AKZ599" s="396"/>
      <c r="ALA599" s="396"/>
      <c r="ALB599" s="396"/>
      <c r="ALC599" s="396"/>
      <c r="ALD599" s="396"/>
      <c r="ALE599" s="396"/>
      <c r="ALF599" s="396"/>
      <c r="ALG599" s="396"/>
      <c r="ALH599" s="396"/>
      <c r="ALI599" s="396"/>
      <c r="ALJ599" s="396"/>
      <c r="ALK599" s="396"/>
      <c r="ALL599" s="396"/>
      <c r="ALM599" s="396"/>
      <c r="ALN599" s="396"/>
      <c r="ALO599" s="396"/>
      <c r="ALP599" s="396"/>
      <c r="ALQ599" s="396"/>
      <c r="ALR599" s="396"/>
      <c r="ALS599" s="396"/>
      <c r="ALT599" s="396"/>
      <c r="ALU599" s="396"/>
      <c r="ALV599" s="396"/>
      <c r="ALW599" s="396"/>
      <c r="ALX599" s="396"/>
      <c r="ALY599" s="396"/>
      <c r="ALZ599" s="396"/>
      <c r="AMA599" s="396"/>
      <c r="AMB599" s="396"/>
      <c r="AMC599" s="396"/>
      <c r="AMD599" s="396"/>
      <c r="AME599" s="396"/>
      <c r="AMF599" s="396"/>
      <c r="AMG599" s="396"/>
      <c r="AMH599" s="396"/>
      <c r="AMI599" s="396"/>
      <c r="AMJ599" s="396"/>
      <c r="AMK599" s="396"/>
      <c r="AML599" s="396"/>
      <c r="AMM599" s="396"/>
      <c r="AMN599" s="396"/>
      <c r="AMO599" s="396"/>
      <c r="AMP599" s="396"/>
      <c r="AMQ599" s="396"/>
      <c r="AMR599" s="396"/>
      <c r="AMS599" s="396"/>
      <c r="AMT599" s="396"/>
      <c r="AMU599" s="396"/>
      <c r="AMV599" s="396"/>
      <c r="AMW599" s="396"/>
      <c r="AMX599" s="396"/>
      <c r="AMY599" s="396"/>
      <c r="AMZ599" s="396"/>
      <c r="ANA599" s="396"/>
      <c r="ANB599" s="396"/>
      <c r="ANC599" s="396"/>
      <c r="AND599" s="396"/>
      <c r="ANE599" s="396"/>
      <c r="ANF599" s="396"/>
      <c r="ANG599" s="396"/>
      <c r="ANH599" s="396"/>
      <c r="ANI599" s="396"/>
      <c r="ANJ599" s="396"/>
      <c r="ANK599" s="396"/>
      <c r="ANL599" s="396"/>
      <c r="ANM599" s="396"/>
      <c r="ANN599" s="396"/>
      <c r="ANO599" s="396"/>
      <c r="ANP599" s="396"/>
      <c r="ANQ599" s="396"/>
      <c r="ANR599" s="396"/>
      <c r="ANS599" s="396"/>
      <c r="ANT599" s="396"/>
      <c r="ANU599" s="396"/>
      <c r="ANV599" s="396"/>
      <c r="ANW599" s="396"/>
      <c r="ANX599" s="396"/>
      <c r="ANY599" s="396"/>
      <c r="ANZ599" s="396"/>
      <c r="AOA599" s="396"/>
      <c r="AOB599" s="396"/>
      <c r="AOC599" s="396"/>
      <c r="AOD599" s="396"/>
      <c r="AOE599" s="396"/>
      <c r="AOF599" s="396"/>
      <c r="AOG599" s="396"/>
      <c r="AOH599" s="396"/>
      <c r="AOI599" s="396"/>
      <c r="AOJ599" s="396"/>
      <c r="AOK599" s="396"/>
      <c r="AOL599" s="396"/>
      <c r="AOM599" s="396"/>
      <c r="AON599" s="396"/>
      <c r="AOO599" s="396"/>
      <c r="AOP599" s="396"/>
      <c r="AOQ599" s="396"/>
      <c r="AOR599" s="396"/>
      <c r="AOS599" s="396"/>
      <c r="AOT599" s="396"/>
      <c r="AOU599" s="396"/>
      <c r="AOV599" s="396"/>
      <c r="AOW599" s="396"/>
      <c r="AOX599" s="396"/>
      <c r="AOY599" s="396"/>
      <c r="AOZ599" s="396"/>
      <c r="APA599" s="396"/>
      <c r="APB599" s="396"/>
      <c r="APC599" s="396"/>
      <c r="APD599" s="396"/>
      <c r="APE599" s="396"/>
      <c r="APF599" s="396"/>
      <c r="APG599" s="396"/>
      <c r="APH599" s="396"/>
      <c r="API599" s="396"/>
      <c r="APJ599" s="396"/>
      <c r="APK599" s="396"/>
      <c r="APL599" s="396"/>
      <c r="APM599" s="396"/>
      <c r="APN599" s="396"/>
      <c r="APO599" s="396"/>
      <c r="APP599" s="396"/>
      <c r="APQ599" s="396"/>
      <c r="APR599" s="396"/>
      <c r="APS599" s="396"/>
      <c r="APT599" s="396"/>
      <c r="APU599" s="396"/>
      <c r="APV599" s="396"/>
      <c r="APW599" s="396"/>
      <c r="APX599" s="396"/>
      <c r="APY599" s="396"/>
      <c r="APZ599" s="396"/>
      <c r="AQA599" s="396"/>
      <c r="AQB599" s="396"/>
      <c r="AQC599" s="396"/>
      <c r="AQD599" s="396"/>
      <c r="AQE599" s="396"/>
      <c r="AQF599" s="396"/>
      <c r="AQG599" s="396"/>
      <c r="AQH599" s="396"/>
      <c r="AQI599" s="396"/>
      <c r="AQJ599" s="396"/>
      <c r="AQK599" s="396"/>
      <c r="AQL599" s="396"/>
      <c r="AQM599" s="396"/>
      <c r="AQN599" s="396"/>
      <c r="AQO599" s="396"/>
      <c r="AQP599" s="396"/>
      <c r="AQQ599" s="396"/>
      <c r="AQR599" s="396"/>
      <c r="AQS599" s="396"/>
      <c r="AQT599" s="396"/>
      <c r="AQU599" s="396"/>
      <c r="AQV599" s="396"/>
      <c r="AQW599" s="396"/>
      <c r="AQX599" s="396"/>
      <c r="AQY599" s="396"/>
      <c r="AQZ599" s="396"/>
      <c r="ARA599" s="396"/>
      <c r="ARB599" s="396"/>
      <c r="ARC599" s="396"/>
      <c r="ARD599" s="396"/>
      <c r="ARE599" s="396"/>
      <c r="ARF599" s="396"/>
      <c r="ARG599" s="396"/>
      <c r="ARH599" s="396"/>
      <c r="ARI599" s="396"/>
      <c r="ARJ599" s="396"/>
      <c r="ARK599" s="396"/>
      <c r="ARL599" s="396"/>
      <c r="ARM599" s="396"/>
      <c r="ARN599" s="396"/>
      <c r="ARO599" s="396"/>
      <c r="ARP599" s="396"/>
      <c r="ARQ599" s="396"/>
      <c r="ARR599" s="396"/>
      <c r="ARS599" s="396"/>
      <c r="ART599" s="396"/>
      <c r="ARU599" s="396"/>
      <c r="ARV599" s="396"/>
      <c r="ARW599" s="396"/>
      <c r="ARX599" s="396"/>
      <c r="ARY599" s="396"/>
      <c r="ARZ599" s="396"/>
      <c r="ASA599" s="396"/>
      <c r="ASB599" s="396"/>
      <c r="ASC599" s="396"/>
      <c r="ASD599" s="396"/>
      <c r="ASE599" s="396"/>
      <c r="ASF599" s="396"/>
      <c r="ASG599" s="396"/>
      <c r="ASH599" s="396"/>
      <c r="ASI599" s="396"/>
      <c r="ASJ599" s="396"/>
      <c r="ASK599" s="396"/>
      <c r="ASL599" s="396"/>
      <c r="ASM599" s="396"/>
      <c r="ASN599" s="396"/>
      <c r="ASO599" s="396"/>
      <c r="ASP599" s="396"/>
      <c r="ASQ599" s="396"/>
      <c r="ASR599" s="396"/>
      <c r="ASS599" s="396"/>
      <c r="AST599" s="396"/>
      <c r="ASU599" s="396"/>
      <c r="ASV599" s="396"/>
      <c r="ASW599" s="396"/>
      <c r="ASX599" s="396"/>
      <c r="ASY599" s="396"/>
      <c r="ASZ599" s="396"/>
      <c r="ATA599" s="396"/>
      <c r="ATB599" s="396"/>
      <c r="ATC599" s="396"/>
      <c r="ATD599" s="396"/>
      <c r="ATE599" s="396"/>
      <c r="ATF599" s="396"/>
      <c r="ATG599" s="396"/>
      <c r="ATH599" s="396"/>
      <c r="ATI599" s="396"/>
      <c r="ATJ599" s="396"/>
      <c r="ATK599" s="396"/>
      <c r="ATL599" s="396"/>
      <c r="ATM599" s="396"/>
      <c r="ATN599" s="396"/>
      <c r="ATO599" s="396"/>
      <c r="ATP599" s="396"/>
      <c r="ATQ599" s="396"/>
      <c r="ATR599" s="396"/>
      <c r="ATS599" s="396"/>
      <c r="ATT599" s="396"/>
      <c r="ATU599" s="396"/>
      <c r="ATV599" s="396"/>
      <c r="ATW599" s="396"/>
      <c r="ATX599" s="396"/>
      <c r="ATY599" s="396"/>
      <c r="ATZ599" s="396"/>
      <c r="AUA599" s="396"/>
      <c r="AUB599" s="396"/>
      <c r="AUC599" s="396"/>
      <c r="AUD599" s="396"/>
      <c r="AUE599" s="396"/>
      <c r="AUF599" s="396"/>
      <c r="AUG599" s="396"/>
      <c r="AUH599" s="396"/>
      <c r="AUI599" s="396"/>
      <c r="AUJ599" s="396"/>
      <c r="AUK599" s="396"/>
      <c r="AUL599" s="396"/>
      <c r="AUM599" s="396"/>
      <c r="AUN599" s="396"/>
      <c r="AUO599" s="396"/>
      <c r="AUP599" s="396"/>
      <c r="AUQ599" s="396"/>
      <c r="AUR599" s="396"/>
      <c r="AUS599" s="396"/>
      <c r="AUT599" s="396"/>
      <c r="AUU599" s="396"/>
      <c r="AUV599" s="396"/>
      <c r="AUW599" s="396"/>
      <c r="AUX599" s="396"/>
      <c r="AUY599" s="396"/>
      <c r="AUZ599" s="396"/>
      <c r="AVA599" s="396"/>
      <c r="AVB599" s="396"/>
      <c r="AVC599" s="396"/>
      <c r="AVD599" s="396"/>
      <c r="AVE599" s="396"/>
      <c r="AVF599" s="396"/>
      <c r="AVG599" s="396"/>
      <c r="AVH599" s="396"/>
      <c r="AVI599" s="396"/>
      <c r="AVJ599" s="396"/>
      <c r="AVK599" s="396"/>
      <c r="AVL599" s="396"/>
      <c r="AVM599" s="396"/>
      <c r="AVN599" s="396"/>
      <c r="AVO599" s="396"/>
      <c r="AVP599" s="396"/>
      <c r="AVQ599" s="396"/>
      <c r="AVR599" s="396"/>
      <c r="AVS599" s="396"/>
      <c r="AVT599" s="396"/>
      <c r="AVU599" s="396"/>
      <c r="AVV599" s="396"/>
      <c r="AVW599" s="396"/>
      <c r="AVX599" s="396"/>
      <c r="AVY599" s="396"/>
      <c r="AVZ599" s="396"/>
      <c r="AWA599" s="396"/>
      <c r="AWB599" s="396"/>
      <c r="AWC599" s="396"/>
      <c r="AWD599" s="396"/>
      <c r="AWE599" s="396"/>
      <c r="AWF599" s="396"/>
      <c r="AWG599" s="396"/>
      <c r="AWH599" s="396"/>
      <c r="AWI599" s="396"/>
      <c r="AWJ599" s="396"/>
      <c r="AWK599" s="396"/>
      <c r="AWL599" s="396"/>
      <c r="AWM599" s="396"/>
      <c r="AWN599" s="396"/>
      <c r="AWO599" s="396"/>
      <c r="AWP599" s="396"/>
      <c r="AWQ599" s="396"/>
      <c r="AWR599" s="396"/>
      <c r="AWS599" s="396"/>
      <c r="AWT599" s="396"/>
      <c r="AWU599" s="396"/>
      <c r="AWV599" s="396"/>
      <c r="AWW599" s="396"/>
      <c r="AWX599" s="396"/>
      <c r="AWY599" s="396"/>
      <c r="AWZ599" s="396"/>
      <c r="AXA599" s="396"/>
      <c r="AXB599" s="396"/>
      <c r="AXC599" s="396"/>
      <c r="AXD599" s="396"/>
      <c r="AXE599" s="396"/>
      <c r="AXF599" s="396"/>
      <c r="AXG599" s="396"/>
      <c r="AXH599" s="396"/>
      <c r="AXI599" s="396"/>
      <c r="AXJ599" s="396"/>
      <c r="AXK599" s="396"/>
      <c r="AXL599" s="396"/>
      <c r="AXM599" s="396"/>
      <c r="AXN599" s="396"/>
      <c r="AXO599" s="396"/>
      <c r="AXP599" s="396"/>
      <c r="AXQ599" s="396"/>
      <c r="AXR599" s="396"/>
      <c r="AXS599" s="396"/>
      <c r="AXT599" s="396"/>
      <c r="AXU599" s="396"/>
      <c r="AXV599" s="396"/>
      <c r="AXW599" s="396"/>
      <c r="AXX599" s="396"/>
      <c r="AXY599" s="396"/>
      <c r="AXZ599" s="396"/>
      <c r="AYA599" s="396"/>
      <c r="AYB599" s="396"/>
      <c r="AYC599" s="396"/>
      <c r="AYD599" s="396"/>
      <c r="AYE599" s="396"/>
      <c r="AYF599" s="396"/>
      <c r="AYG599" s="396"/>
      <c r="AYH599" s="396"/>
      <c r="AYI599" s="396"/>
      <c r="AYJ599" s="396"/>
      <c r="AYK599" s="396"/>
      <c r="AYL599" s="396"/>
      <c r="AYM599" s="396"/>
      <c r="AYN599" s="396"/>
      <c r="AYO599" s="396"/>
      <c r="AYP599" s="396"/>
      <c r="AYQ599" s="396"/>
      <c r="AYR599" s="396"/>
      <c r="AYS599" s="396"/>
      <c r="AYT599" s="396"/>
      <c r="AYU599" s="396"/>
      <c r="AYV599" s="396"/>
      <c r="AYW599" s="396"/>
      <c r="AYX599" s="396"/>
      <c r="AYY599" s="396"/>
      <c r="AYZ599" s="396"/>
      <c r="AZA599" s="396"/>
      <c r="AZB599" s="396"/>
      <c r="AZC599" s="396"/>
      <c r="AZD599" s="396"/>
      <c r="AZE599" s="396"/>
      <c r="AZF599" s="396"/>
      <c r="AZG599" s="396"/>
      <c r="AZH599" s="396"/>
      <c r="AZI599" s="396"/>
      <c r="AZJ599" s="396"/>
      <c r="AZK599" s="396"/>
      <c r="AZL599" s="396"/>
      <c r="AZM599" s="396"/>
      <c r="AZN599" s="396"/>
      <c r="AZO599" s="396"/>
      <c r="AZP599" s="396"/>
      <c r="AZQ599" s="396"/>
      <c r="AZR599" s="396"/>
      <c r="AZS599" s="396"/>
      <c r="AZT599" s="396"/>
      <c r="AZU599" s="396"/>
      <c r="AZV599" s="396"/>
      <c r="AZW599" s="396"/>
      <c r="AZX599" s="396"/>
      <c r="AZY599" s="396"/>
      <c r="AZZ599" s="396"/>
      <c r="BAA599" s="396"/>
      <c r="BAB599" s="396"/>
      <c r="BAC599" s="396"/>
      <c r="BAD599" s="396"/>
      <c r="BAE599" s="396"/>
      <c r="BAF599" s="396"/>
      <c r="BAG599" s="396"/>
      <c r="BAH599" s="396"/>
      <c r="BAI599" s="396"/>
      <c r="BAJ599" s="396"/>
      <c r="BAK599" s="396"/>
      <c r="BAL599" s="396"/>
      <c r="BAM599" s="396"/>
      <c r="BAN599" s="396"/>
      <c r="BAO599" s="396"/>
      <c r="BAP599" s="396"/>
      <c r="BAQ599" s="396"/>
      <c r="BAR599" s="396"/>
      <c r="BAS599" s="396"/>
      <c r="BAT599" s="396"/>
      <c r="BAU599" s="396"/>
      <c r="BAV599" s="396"/>
      <c r="BAW599" s="396"/>
      <c r="BAX599" s="396"/>
      <c r="BAY599" s="396"/>
      <c r="BAZ599" s="396"/>
      <c r="BBA599" s="396"/>
      <c r="BBB599" s="396"/>
      <c r="BBC599" s="396"/>
      <c r="BBD599" s="396"/>
      <c r="BBE599" s="396"/>
      <c r="BBF599" s="396"/>
      <c r="BBG599" s="396"/>
      <c r="BBH599" s="396"/>
      <c r="BBI599" s="396"/>
      <c r="BBJ599" s="396"/>
      <c r="BBK599" s="396"/>
      <c r="BBL599" s="396"/>
      <c r="BBM599" s="396"/>
      <c r="BBN599" s="396"/>
      <c r="BBO599" s="396"/>
      <c r="BBP599" s="396"/>
      <c r="BBQ599" s="396"/>
      <c r="BBR599" s="396"/>
      <c r="BBS599" s="396"/>
      <c r="BBT599" s="396"/>
      <c r="BBU599" s="396"/>
      <c r="BBV599" s="396"/>
      <c r="BBW599" s="396"/>
      <c r="BBX599" s="396"/>
      <c r="BBY599" s="396"/>
      <c r="BBZ599" s="396"/>
      <c r="BCA599" s="396"/>
      <c r="BCB599" s="396"/>
      <c r="BCC599" s="396"/>
      <c r="BCD599" s="396"/>
      <c r="BCE599" s="396"/>
      <c r="BCF599" s="396"/>
      <c r="BCG599" s="396"/>
      <c r="BCH599" s="396"/>
      <c r="BCI599" s="396"/>
      <c r="BCJ599" s="396"/>
      <c r="BCK599" s="396"/>
      <c r="BCL599" s="396"/>
      <c r="BCM599" s="396"/>
      <c r="BCN599" s="396"/>
      <c r="BCO599" s="396"/>
      <c r="BCP599" s="396"/>
      <c r="BCQ599" s="396"/>
      <c r="BCR599" s="396"/>
      <c r="BCS599" s="396"/>
      <c r="BCT599" s="396"/>
      <c r="BCU599" s="396"/>
      <c r="BCV599" s="396"/>
      <c r="BCW599" s="396"/>
      <c r="BCX599" s="396"/>
      <c r="BCY599" s="396"/>
      <c r="BCZ599" s="396"/>
      <c r="BDA599" s="396"/>
      <c r="BDB599" s="396"/>
      <c r="BDC599" s="396"/>
      <c r="BDD599" s="396"/>
      <c r="BDE599" s="396"/>
      <c r="BDF599" s="396"/>
      <c r="BDG599" s="396"/>
      <c r="BDH599" s="396"/>
      <c r="BDI599" s="396"/>
      <c r="BDJ599" s="396"/>
      <c r="BDK599" s="396"/>
      <c r="BDL599" s="396"/>
      <c r="BDM599" s="396"/>
      <c r="BDN599" s="396"/>
      <c r="BDO599" s="396"/>
      <c r="BDP599" s="396"/>
      <c r="BDQ599" s="396"/>
      <c r="BDR599" s="396"/>
      <c r="BDS599" s="396"/>
      <c r="BDT599" s="396"/>
      <c r="BDU599" s="396"/>
      <c r="BDV599" s="396"/>
      <c r="BDW599" s="396"/>
      <c r="BDX599" s="396"/>
      <c r="BDY599" s="396"/>
      <c r="BDZ599" s="396"/>
      <c r="BEA599" s="396"/>
      <c r="BEB599" s="396"/>
      <c r="BEC599" s="396"/>
      <c r="BED599" s="396"/>
      <c r="BEE599" s="396"/>
      <c r="BEF599" s="396"/>
      <c r="BEG599" s="396"/>
      <c r="BEH599" s="396"/>
      <c r="BEI599" s="396"/>
      <c r="BEJ599" s="396"/>
      <c r="BEK599" s="396"/>
      <c r="BEL599" s="396"/>
      <c r="BEM599" s="396"/>
      <c r="BEN599" s="396"/>
      <c r="BEO599" s="396"/>
      <c r="BEP599" s="396"/>
      <c r="BEQ599" s="396"/>
      <c r="BER599" s="396"/>
      <c r="BES599" s="396"/>
      <c r="BET599" s="396"/>
      <c r="BEU599" s="396"/>
      <c r="BEV599" s="396"/>
      <c r="BEW599" s="396"/>
      <c r="BEX599" s="396"/>
      <c r="BEY599" s="396"/>
      <c r="BEZ599" s="396"/>
      <c r="BFA599" s="396"/>
      <c r="BFB599" s="396"/>
      <c r="BFC599" s="396"/>
      <c r="BFD599" s="396"/>
      <c r="BFE599" s="396"/>
      <c r="BFF599" s="396"/>
      <c r="BFG599" s="396"/>
      <c r="BFH599" s="396"/>
      <c r="BFI599" s="396"/>
      <c r="BFJ599" s="396"/>
      <c r="BFK599" s="396"/>
      <c r="BFL599" s="396"/>
      <c r="BFM599" s="396"/>
      <c r="BFN599" s="396"/>
      <c r="BFO599" s="396"/>
      <c r="BFP599" s="396"/>
      <c r="BFQ599" s="396"/>
      <c r="BFR599" s="396"/>
      <c r="BFS599" s="396"/>
      <c r="BFT599" s="396"/>
      <c r="BFU599" s="396"/>
      <c r="BFV599" s="396"/>
      <c r="BFW599" s="396"/>
      <c r="BFX599" s="396"/>
      <c r="BFY599" s="396"/>
      <c r="BFZ599" s="396"/>
      <c r="BGA599" s="396"/>
      <c r="BGB599" s="396"/>
      <c r="BGC599" s="396"/>
      <c r="BGD599" s="396"/>
      <c r="BGE599" s="396"/>
      <c r="BGF599" s="396"/>
      <c r="BGG599" s="396"/>
      <c r="BGH599" s="396"/>
      <c r="BGI599" s="396"/>
      <c r="BGJ599" s="396"/>
      <c r="BGK599" s="396"/>
      <c r="BGL599" s="396"/>
      <c r="BGM599" s="396"/>
      <c r="BGN599" s="396"/>
      <c r="BGO599" s="396"/>
      <c r="BGP599" s="396"/>
      <c r="BGQ599" s="396"/>
      <c r="BGR599" s="396"/>
      <c r="BGS599" s="396"/>
      <c r="BGT599" s="396"/>
      <c r="BGU599" s="396"/>
      <c r="BGV599" s="396"/>
      <c r="BGW599" s="396"/>
      <c r="BGX599" s="396"/>
      <c r="BGY599" s="396"/>
      <c r="BGZ599" s="396"/>
      <c r="BHA599" s="396"/>
      <c r="BHB599" s="396"/>
      <c r="BHC599" s="396"/>
      <c r="BHD599" s="396"/>
      <c r="BHE599" s="396"/>
      <c r="BHF599" s="396"/>
      <c r="BHG599" s="396"/>
      <c r="BHH599" s="396"/>
      <c r="BHI599" s="396"/>
      <c r="BHJ599" s="396"/>
      <c r="BHK599" s="396"/>
      <c r="BHL599" s="396"/>
      <c r="BHM599" s="396"/>
      <c r="BHN599" s="396"/>
      <c r="BHO599" s="396"/>
      <c r="BHP599" s="396"/>
      <c r="BHQ599" s="396"/>
      <c r="BHR599" s="396"/>
      <c r="BHS599" s="396"/>
      <c r="BHT599" s="396"/>
      <c r="BHU599" s="396"/>
      <c r="BHV599" s="396"/>
      <c r="BHW599" s="396"/>
      <c r="BHX599" s="396"/>
      <c r="BHY599" s="396"/>
      <c r="BHZ599" s="396"/>
      <c r="BIA599" s="396"/>
      <c r="BIB599" s="396"/>
      <c r="BIC599" s="396"/>
      <c r="BID599" s="396"/>
      <c r="BIE599" s="396"/>
      <c r="BIF599" s="396"/>
      <c r="BIG599" s="396"/>
      <c r="BIH599" s="396"/>
      <c r="BII599" s="396"/>
      <c r="BIJ599" s="396"/>
      <c r="BIK599" s="396"/>
      <c r="BIL599" s="396"/>
      <c r="BIM599" s="396"/>
      <c r="BIN599" s="396"/>
      <c r="BIO599" s="396"/>
      <c r="BIP599" s="396"/>
      <c r="BIQ599" s="396"/>
      <c r="BIR599" s="396"/>
      <c r="BIS599" s="396"/>
      <c r="BIT599" s="396"/>
      <c r="BIU599" s="396"/>
      <c r="BIV599" s="396"/>
      <c r="BIW599" s="396"/>
      <c r="BIX599" s="396"/>
      <c r="BIY599" s="396"/>
      <c r="BIZ599" s="396"/>
      <c r="BJA599" s="396"/>
      <c r="BJB599" s="396"/>
      <c r="BJC599" s="396"/>
      <c r="BJD599" s="396"/>
      <c r="BJE599" s="396"/>
      <c r="BJF599" s="396"/>
      <c r="BJG599" s="396"/>
      <c r="BJH599" s="396"/>
      <c r="BJI599" s="396"/>
      <c r="BJJ599" s="396"/>
      <c r="BJK599" s="396"/>
      <c r="BJL599" s="396"/>
      <c r="BJM599" s="396"/>
      <c r="BJN599" s="396"/>
      <c r="BJO599" s="396"/>
      <c r="BJP599" s="396"/>
      <c r="BJQ599" s="396"/>
      <c r="BJR599" s="396"/>
      <c r="BJS599" s="396"/>
      <c r="BJT599" s="396"/>
      <c r="BJU599" s="396"/>
      <c r="BJV599" s="396"/>
      <c r="BJW599" s="396"/>
      <c r="BJX599" s="396"/>
      <c r="BJY599" s="396"/>
      <c r="BJZ599" s="396"/>
      <c r="BKA599" s="396"/>
      <c r="BKB599" s="396"/>
      <c r="BKC599" s="396"/>
      <c r="BKD599" s="396"/>
      <c r="BKE599" s="396"/>
      <c r="BKF599" s="396"/>
      <c r="BKG599" s="396"/>
      <c r="BKH599" s="396"/>
      <c r="BKI599" s="396"/>
      <c r="BKJ599" s="396"/>
      <c r="BKK599" s="396"/>
      <c r="BKL599" s="396"/>
      <c r="BKM599" s="396"/>
      <c r="BKN599" s="396"/>
      <c r="BKO599" s="396"/>
      <c r="BKP599" s="396"/>
      <c r="BKQ599" s="396"/>
      <c r="BKR599" s="396"/>
      <c r="BKS599" s="396"/>
      <c r="BKT599" s="396"/>
      <c r="BKU599" s="396"/>
      <c r="BKV599" s="396"/>
      <c r="BKW599" s="396"/>
      <c r="BKX599" s="396"/>
      <c r="BKY599" s="396"/>
      <c r="BKZ599" s="396"/>
      <c r="BLA599" s="396"/>
      <c r="BLB599" s="396"/>
      <c r="BLC599" s="396"/>
      <c r="BLD599" s="396"/>
      <c r="BLE599" s="396"/>
      <c r="BLF599" s="396"/>
      <c r="BLG599" s="396"/>
      <c r="BLH599" s="396"/>
      <c r="BLI599" s="396"/>
      <c r="BLJ599" s="396"/>
      <c r="BLK599" s="396"/>
      <c r="BLL599" s="396"/>
      <c r="BLM599" s="396"/>
      <c r="BLN599" s="396"/>
      <c r="BLO599" s="396"/>
      <c r="BLP599" s="396"/>
      <c r="BLQ599" s="396"/>
      <c r="BLR599" s="396"/>
      <c r="BLS599" s="396"/>
      <c r="BLT599" s="396"/>
      <c r="BLU599" s="396"/>
      <c r="BLV599" s="396"/>
      <c r="BLW599" s="396"/>
      <c r="BLX599" s="396"/>
      <c r="BLY599" s="396"/>
      <c r="BLZ599" s="396"/>
      <c r="BMA599" s="396"/>
      <c r="BMB599" s="396"/>
      <c r="BMC599" s="396"/>
      <c r="BMD599" s="396"/>
      <c r="BME599" s="396"/>
      <c r="BMF599" s="396"/>
      <c r="BMG599" s="396"/>
      <c r="BMH599" s="396"/>
      <c r="BMI599" s="396"/>
      <c r="BMJ599" s="396"/>
      <c r="BMK599" s="396"/>
      <c r="BML599" s="396"/>
      <c r="BMM599" s="396"/>
      <c r="BMN599" s="396"/>
      <c r="BMO599" s="396"/>
      <c r="BMP599" s="396"/>
      <c r="BMQ599" s="396"/>
      <c r="BMR599" s="396"/>
      <c r="BMS599" s="396"/>
      <c r="BMT599" s="396"/>
      <c r="BMU599" s="396"/>
      <c r="BMV599" s="396"/>
      <c r="BMW599" s="396"/>
      <c r="BMX599" s="396"/>
      <c r="BMY599" s="396"/>
      <c r="BMZ599" s="396"/>
      <c r="BNA599" s="396"/>
      <c r="BNB599" s="396"/>
      <c r="BNC599" s="396"/>
      <c r="BND599" s="396"/>
      <c r="BNE599" s="396"/>
      <c r="BNF599" s="396"/>
      <c r="BNG599" s="396"/>
      <c r="BNH599" s="396"/>
      <c r="BNI599" s="396"/>
      <c r="BNJ599" s="396"/>
      <c r="BNK599" s="396"/>
      <c r="BNL599" s="396"/>
      <c r="BNM599" s="396"/>
      <c r="BNN599" s="396"/>
      <c r="BNO599" s="396"/>
      <c r="BNP599" s="396"/>
      <c r="BNQ599" s="396"/>
      <c r="BNR599" s="396"/>
      <c r="BNS599" s="396"/>
      <c r="BNT599" s="396"/>
      <c r="BNU599" s="396"/>
      <c r="BNV599" s="396"/>
      <c r="BNW599" s="396"/>
      <c r="BNX599" s="396"/>
      <c r="BNY599" s="396"/>
      <c r="BNZ599" s="396"/>
      <c r="BOA599" s="396"/>
      <c r="BOB599" s="396"/>
      <c r="BOC599" s="396"/>
      <c r="BOD599" s="396"/>
      <c r="BOE599" s="396"/>
      <c r="BOF599" s="396"/>
      <c r="BOG599" s="396"/>
      <c r="BOH599" s="396"/>
      <c r="BOI599" s="396"/>
      <c r="BOJ599" s="396"/>
      <c r="BOK599" s="396"/>
      <c r="BOL599" s="396"/>
      <c r="BOM599" s="396"/>
      <c r="BON599" s="396"/>
      <c r="BOO599" s="396"/>
      <c r="BOP599" s="396"/>
      <c r="BOQ599" s="396"/>
      <c r="BOR599" s="396"/>
      <c r="BOS599" s="396"/>
      <c r="BOT599" s="396"/>
      <c r="BOU599" s="396"/>
      <c r="BOV599" s="396"/>
      <c r="BOW599" s="396"/>
      <c r="BOX599" s="396"/>
      <c r="BOY599" s="396"/>
      <c r="BOZ599" s="396"/>
      <c r="BPA599" s="396"/>
      <c r="BPB599" s="396"/>
      <c r="BPC599" s="396"/>
      <c r="BPD599" s="396"/>
      <c r="BPE599" s="396"/>
      <c r="BPF599" s="396"/>
      <c r="BPG599" s="396"/>
      <c r="BPH599" s="396"/>
      <c r="BPI599" s="396"/>
      <c r="BPJ599" s="396"/>
      <c r="BPK599" s="396"/>
      <c r="BPL599" s="396"/>
      <c r="BPM599" s="396"/>
      <c r="BPN599" s="396"/>
      <c r="BPO599" s="396"/>
      <c r="BPP599" s="396"/>
      <c r="BPQ599" s="396"/>
      <c r="BPR599" s="396"/>
      <c r="BPS599" s="396"/>
      <c r="BPT599" s="396"/>
      <c r="BPU599" s="396"/>
      <c r="BPV599" s="396"/>
      <c r="BPW599" s="396"/>
      <c r="BPX599" s="396"/>
      <c r="BPY599" s="396"/>
      <c r="BPZ599" s="396"/>
      <c r="BQA599" s="396"/>
      <c r="BQB599" s="396"/>
      <c r="BQC599" s="396"/>
      <c r="BQD599" s="396"/>
      <c r="BQE599" s="396"/>
      <c r="BQF599" s="396"/>
      <c r="BQG599" s="396"/>
      <c r="BQH599" s="396"/>
      <c r="BQI599" s="396"/>
      <c r="BQJ599" s="396"/>
      <c r="BQK599" s="396"/>
      <c r="BQL599" s="396"/>
      <c r="BQM599" s="396"/>
      <c r="BQN599" s="396"/>
      <c r="BQO599" s="396"/>
      <c r="BQP599" s="396"/>
      <c r="BQQ599" s="396"/>
      <c r="BQR599" s="396"/>
      <c r="BQS599" s="396"/>
      <c r="BQT599" s="396"/>
      <c r="BQU599" s="396"/>
      <c r="BQV599" s="396"/>
      <c r="BQW599" s="396"/>
      <c r="BQX599" s="396"/>
      <c r="BQY599" s="396"/>
      <c r="BQZ599" s="396"/>
      <c r="BRA599" s="396"/>
      <c r="BRB599" s="396"/>
      <c r="BRC599" s="396"/>
      <c r="BRD599" s="396"/>
      <c r="BRE599" s="396"/>
      <c r="BRF599" s="396"/>
      <c r="BRG599" s="396"/>
      <c r="BRH599" s="396"/>
      <c r="BRI599" s="396"/>
      <c r="BRJ599" s="396"/>
      <c r="BRK599" s="396"/>
      <c r="BRL599" s="396"/>
      <c r="BRM599" s="396"/>
      <c r="BRN599" s="396"/>
      <c r="BRO599" s="396"/>
      <c r="BRP599" s="396"/>
      <c r="BRQ599" s="396"/>
      <c r="BRR599" s="396"/>
      <c r="BRS599" s="396"/>
      <c r="BRT599" s="396"/>
      <c r="BRU599" s="396"/>
      <c r="BRV599" s="396"/>
      <c r="BRW599" s="396"/>
      <c r="BRX599" s="396"/>
      <c r="BRY599" s="396"/>
      <c r="BRZ599" s="396"/>
      <c r="BSA599" s="396"/>
      <c r="BSB599" s="396"/>
      <c r="BSC599" s="396"/>
      <c r="BSD599" s="396"/>
      <c r="BSE599" s="396"/>
      <c r="BSF599" s="396"/>
      <c r="BSG599" s="396"/>
      <c r="BSH599" s="396"/>
      <c r="BSI599" s="396"/>
      <c r="BSJ599" s="396"/>
      <c r="BSK599" s="396"/>
      <c r="BSL599" s="396"/>
      <c r="BSM599" s="396"/>
      <c r="BSN599" s="396"/>
      <c r="BSO599" s="396"/>
      <c r="BSP599" s="396"/>
      <c r="BSQ599" s="396"/>
      <c r="BSR599" s="396"/>
      <c r="BSS599" s="396"/>
      <c r="BST599" s="396"/>
      <c r="BSU599" s="396"/>
      <c r="BSV599" s="396"/>
      <c r="BSW599" s="396"/>
      <c r="BSX599" s="396"/>
      <c r="BSY599" s="396"/>
      <c r="BSZ599" s="396"/>
      <c r="BTA599" s="396"/>
      <c r="BTB599" s="396"/>
      <c r="BTC599" s="396"/>
      <c r="BTD599" s="396"/>
      <c r="BTE599" s="396"/>
      <c r="BTF599" s="396"/>
      <c r="BTG599" s="396"/>
      <c r="BTH599" s="396"/>
      <c r="BTI599" s="396"/>
      <c r="BTJ599" s="396"/>
      <c r="BTK599" s="396"/>
      <c r="BTL599" s="396"/>
      <c r="BTM599" s="396"/>
      <c r="BTN599" s="396"/>
      <c r="BTO599" s="396"/>
      <c r="BTP599" s="396"/>
      <c r="BTQ599" s="396"/>
      <c r="BTR599" s="396"/>
      <c r="BTS599" s="396"/>
      <c r="BTT599" s="396"/>
      <c r="BTU599" s="396"/>
      <c r="BTV599" s="396"/>
      <c r="BTW599" s="396"/>
      <c r="BTX599" s="396"/>
      <c r="BTY599" s="396"/>
      <c r="BTZ599" s="396"/>
      <c r="BUA599" s="396"/>
      <c r="BUB599" s="396"/>
      <c r="BUC599" s="396"/>
      <c r="BUD599" s="396"/>
      <c r="BUE599" s="396"/>
      <c r="BUF599" s="396"/>
      <c r="BUG599" s="396"/>
      <c r="BUH599" s="396"/>
      <c r="BUI599" s="396"/>
      <c r="BUJ599" s="396"/>
      <c r="BUK599" s="396"/>
      <c r="BUL599" s="396"/>
      <c r="BUM599" s="396"/>
      <c r="BUN599" s="396"/>
      <c r="BUO599" s="396"/>
      <c r="BUP599" s="396"/>
      <c r="BUQ599" s="396"/>
      <c r="BUR599" s="396"/>
      <c r="BUS599" s="396"/>
      <c r="BUT599" s="396"/>
      <c r="BUU599" s="396"/>
      <c r="BUV599" s="396"/>
      <c r="BUW599" s="396"/>
      <c r="BUX599" s="396"/>
      <c r="BUY599" s="396"/>
      <c r="BUZ599" s="396"/>
      <c r="BVA599" s="396"/>
      <c r="BVB599" s="396"/>
      <c r="BVC599" s="396"/>
      <c r="BVD599" s="396"/>
      <c r="BVE599" s="396"/>
      <c r="BVF599" s="396"/>
      <c r="BVG599" s="396"/>
      <c r="BVH599" s="396"/>
      <c r="BVI599" s="396"/>
      <c r="BVJ599" s="396"/>
      <c r="BVK599" s="396"/>
      <c r="BVL599" s="396"/>
      <c r="BVM599" s="396"/>
      <c r="BVN599" s="396"/>
      <c r="BVO599" s="396"/>
      <c r="BVP599" s="396"/>
      <c r="BVQ599" s="396"/>
      <c r="BVR599" s="396"/>
      <c r="BVS599" s="396"/>
      <c r="BVT599" s="396"/>
      <c r="BVU599" s="396"/>
      <c r="BVV599" s="396"/>
      <c r="BVW599" s="396"/>
      <c r="BVX599" s="396"/>
      <c r="BVY599" s="396"/>
      <c r="BVZ599" s="396"/>
      <c r="BWA599" s="396"/>
      <c r="BWB599" s="396"/>
      <c r="BWC599" s="396"/>
      <c r="BWD599" s="396"/>
      <c r="BWE599" s="396"/>
      <c r="BWF599" s="396"/>
      <c r="BWG599" s="396"/>
      <c r="BWH599" s="396"/>
      <c r="BWI599" s="396"/>
      <c r="BWJ599" s="396"/>
      <c r="BWK599" s="396"/>
      <c r="BWL599" s="396"/>
      <c r="BWM599" s="396"/>
      <c r="BWN599" s="396"/>
      <c r="BWO599" s="396"/>
      <c r="BWP599" s="396"/>
      <c r="BWQ599" s="396"/>
      <c r="BWR599" s="396"/>
      <c r="BWS599" s="396"/>
      <c r="BWT599" s="396"/>
      <c r="BWU599" s="396"/>
      <c r="BWV599" s="396"/>
      <c r="BWW599" s="396"/>
      <c r="BWX599" s="396"/>
      <c r="BWY599" s="396"/>
      <c r="BWZ599" s="396"/>
      <c r="BXA599" s="396"/>
      <c r="BXB599" s="396"/>
      <c r="BXC599" s="396"/>
      <c r="BXD599" s="396"/>
      <c r="BXE599" s="396"/>
      <c r="BXF599" s="396"/>
      <c r="BXG599" s="396"/>
      <c r="BXH599" s="396"/>
      <c r="BXI599" s="396"/>
      <c r="BXJ599" s="396"/>
      <c r="BXK599" s="396"/>
      <c r="BXL599" s="396"/>
      <c r="BXM599" s="396"/>
      <c r="BXN599" s="396"/>
      <c r="BXO599" s="396"/>
      <c r="BXP599" s="396"/>
      <c r="BXQ599" s="396"/>
      <c r="BXR599" s="396"/>
      <c r="BXS599" s="396"/>
      <c r="BXT599" s="396"/>
      <c r="BXU599" s="396"/>
      <c r="BXV599" s="396"/>
      <c r="BXW599" s="396"/>
      <c r="BXX599" s="396"/>
      <c r="BXY599" s="396"/>
      <c r="BXZ599" s="396"/>
      <c r="BYA599" s="396"/>
      <c r="BYB599" s="396"/>
      <c r="BYC599" s="396"/>
      <c r="BYD599" s="396"/>
      <c r="BYE599" s="396"/>
      <c r="BYF599" s="396"/>
      <c r="BYG599" s="396"/>
      <c r="BYH599" s="396"/>
      <c r="BYI599" s="396"/>
      <c r="BYJ599" s="396"/>
      <c r="BYK599" s="396"/>
      <c r="BYL599" s="396"/>
      <c r="BYM599" s="396"/>
      <c r="BYN599" s="396"/>
      <c r="BYO599" s="396"/>
      <c r="BYP599" s="396"/>
      <c r="BYQ599" s="396"/>
      <c r="BYR599" s="396"/>
      <c r="BYS599" s="396"/>
      <c r="BYT599" s="396"/>
      <c r="BYU599" s="396"/>
      <c r="BYV599" s="396"/>
      <c r="BYW599" s="396"/>
      <c r="BYX599" s="396"/>
      <c r="BYY599" s="396"/>
      <c r="BYZ599" s="396"/>
      <c r="BZA599" s="396"/>
      <c r="BZB599" s="396"/>
      <c r="BZC599" s="396"/>
      <c r="BZD599" s="396"/>
      <c r="BZE599" s="396"/>
      <c r="BZF599" s="396"/>
      <c r="BZG599" s="396"/>
      <c r="BZH599" s="396"/>
      <c r="BZI599" s="396"/>
      <c r="BZJ599" s="396"/>
      <c r="BZK599" s="396"/>
      <c r="BZL599" s="396"/>
      <c r="BZM599" s="396"/>
      <c r="BZN599" s="396"/>
      <c r="BZO599" s="396"/>
      <c r="BZP599" s="396"/>
      <c r="BZQ599" s="396"/>
      <c r="BZR599" s="396"/>
      <c r="BZS599" s="396"/>
      <c r="BZT599" s="396"/>
      <c r="BZU599" s="396"/>
      <c r="BZV599" s="396"/>
      <c r="BZW599" s="396"/>
      <c r="BZX599" s="396"/>
      <c r="BZY599" s="396"/>
      <c r="BZZ599" s="396"/>
      <c r="CAA599" s="396"/>
      <c r="CAB599" s="396"/>
      <c r="CAC599" s="396"/>
      <c r="CAD599" s="396"/>
      <c r="CAE599" s="396"/>
      <c r="CAF599" s="396"/>
      <c r="CAG599" s="396"/>
      <c r="CAH599" s="396"/>
      <c r="CAI599" s="396"/>
      <c r="CAJ599" s="396"/>
      <c r="CAK599" s="396"/>
      <c r="CAL599" s="396"/>
      <c r="CAM599" s="396"/>
      <c r="CAN599" s="396"/>
      <c r="CAO599" s="396"/>
      <c r="CAP599" s="396"/>
      <c r="CAQ599" s="396"/>
      <c r="CAR599" s="396"/>
      <c r="CAS599" s="396"/>
      <c r="CAT599" s="396"/>
      <c r="CAU599" s="396"/>
      <c r="CAV599" s="396"/>
      <c r="CAW599" s="396"/>
      <c r="CAX599" s="396"/>
      <c r="CAY599" s="396"/>
      <c r="CAZ599" s="396"/>
      <c r="CBA599" s="396"/>
      <c r="CBB599" s="396"/>
      <c r="CBC599" s="396"/>
      <c r="CBD599" s="396"/>
      <c r="CBE599" s="396"/>
      <c r="CBF599" s="396"/>
      <c r="CBG599" s="396"/>
      <c r="CBH599" s="396"/>
      <c r="CBI599" s="396"/>
      <c r="CBJ599" s="396"/>
      <c r="CBK599" s="396"/>
      <c r="CBL599" s="396"/>
      <c r="CBM599" s="396"/>
      <c r="CBN599" s="396"/>
      <c r="CBO599" s="396"/>
      <c r="CBP599" s="396"/>
      <c r="CBQ599" s="396"/>
      <c r="CBR599" s="396"/>
      <c r="CBS599" s="396"/>
      <c r="CBT599" s="396"/>
      <c r="CBU599" s="396"/>
      <c r="CBV599" s="396"/>
      <c r="CBW599" s="396"/>
      <c r="CBX599" s="396"/>
      <c r="CBY599" s="396"/>
      <c r="CBZ599" s="396"/>
      <c r="CCA599" s="396"/>
      <c r="CCB599" s="396"/>
      <c r="CCC599" s="396"/>
      <c r="CCD599" s="396"/>
      <c r="CCE599" s="396"/>
      <c r="CCF599" s="396"/>
      <c r="CCG599" s="396"/>
      <c r="CCH599" s="396"/>
      <c r="CCI599" s="396"/>
      <c r="CCJ599" s="396"/>
      <c r="CCK599" s="396"/>
      <c r="CCL599" s="396"/>
      <c r="CCM599" s="396"/>
      <c r="CCN599" s="396"/>
      <c r="CCO599" s="396"/>
      <c r="CCP599" s="396"/>
      <c r="CCQ599" s="396"/>
      <c r="CCR599" s="396"/>
      <c r="CCS599" s="396"/>
      <c r="CCT599" s="396"/>
      <c r="CCU599" s="396"/>
      <c r="CCV599" s="396"/>
      <c r="CCW599" s="396"/>
      <c r="CCX599" s="396"/>
      <c r="CCY599" s="396"/>
      <c r="CCZ599" s="396"/>
      <c r="CDA599" s="396"/>
      <c r="CDB599" s="396"/>
      <c r="CDC599" s="396"/>
      <c r="CDD599" s="396"/>
      <c r="CDE599" s="396"/>
      <c r="CDF599" s="396"/>
      <c r="CDG599" s="396"/>
      <c r="CDH599" s="396"/>
      <c r="CDI599" s="396"/>
      <c r="CDJ599" s="396"/>
      <c r="CDK599" s="396"/>
      <c r="CDL599" s="396"/>
      <c r="CDM599" s="396"/>
      <c r="CDN599" s="396"/>
      <c r="CDO599" s="396"/>
      <c r="CDP599" s="396"/>
      <c r="CDQ599" s="396"/>
      <c r="CDR599" s="396"/>
      <c r="CDS599" s="396"/>
      <c r="CDT599" s="396"/>
      <c r="CDU599" s="396"/>
      <c r="CDV599" s="396"/>
      <c r="CDW599" s="396"/>
      <c r="CDX599" s="396"/>
      <c r="CDY599" s="396"/>
      <c r="CDZ599" s="396"/>
      <c r="CEA599" s="396"/>
      <c r="CEB599" s="396"/>
      <c r="CEC599" s="396"/>
      <c r="CED599" s="396"/>
      <c r="CEE599" s="396"/>
      <c r="CEF599" s="396"/>
      <c r="CEG599" s="396"/>
      <c r="CEH599" s="396"/>
      <c r="CEI599" s="396"/>
      <c r="CEJ599" s="396"/>
      <c r="CEK599" s="396"/>
      <c r="CEL599" s="396"/>
      <c r="CEM599" s="396"/>
      <c r="CEN599" s="396"/>
      <c r="CEO599" s="396"/>
      <c r="CEP599" s="396"/>
      <c r="CEQ599" s="396"/>
      <c r="CER599" s="396"/>
      <c r="CES599" s="396"/>
      <c r="CET599" s="396"/>
      <c r="CEU599" s="396"/>
      <c r="CEV599" s="396"/>
      <c r="CEW599" s="396"/>
      <c r="CEX599" s="396"/>
      <c r="CEY599" s="396"/>
      <c r="CEZ599" s="396"/>
      <c r="CFA599" s="396"/>
      <c r="CFB599" s="396"/>
      <c r="CFC599" s="396"/>
      <c r="CFD599" s="396"/>
      <c r="CFE599" s="396"/>
      <c r="CFF599" s="396"/>
      <c r="CFG599" s="396"/>
      <c r="CFH599" s="396"/>
      <c r="CFI599" s="396"/>
      <c r="CFJ599" s="396"/>
      <c r="CFK599" s="396"/>
      <c r="CFL599" s="396"/>
      <c r="CFM599" s="396"/>
      <c r="CFN599" s="396"/>
      <c r="CFO599" s="396"/>
      <c r="CFP599" s="396"/>
      <c r="CFQ599" s="396"/>
      <c r="CFR599" s="396"/>
      <c r="CFS599" s="396"/>
      <c r="CFT599" s="396"/>
      <c r="CFU599" s="396"/>
      <c r="CFV599" s="396"/>
      <c r="CFW599" s="396"/>
      <c r="CFX599" s="396"/>
      <c r="CFY599" s="396"/>
      <c r="CFZ599" s="396"/>
      <c r="CGA599" s="396"/>
      <c r="CGB599" s="396"/>
      <c r="CGC599" s="396"/>
      <c r="CGD599" s="396"/>
      <c r="CGE599" s="396"/>
      <c r="CGF599" s="396"/>
      <c r="CGG599" s="396"/>
      <c r="CGH599" s="396"/>
      <c r="CGI599" s="396"/>
      <c r="CGJ599" s="396"/>
      <c r="CGK599" s="396"/>
      <c r="CGL599" s="396"/>
      <c r="CGM599" s="396"/>
      <c r="CGN599" s="396"/>
      <c r="CGO599" s="396"/>
      <c r="CGP599" s="396"/>
      <c r="CGQ599" s="396"/>
      <c r="CGR599" s="396"/>
      <c r="CGS599" s="396"/>
      <c r="CGT599" s="396"/>
      <c r="CGU599" s="396"/>
      <c r="CGV599" s="396"/>
      <c r="CGW599" s="396"/>
      <c r="CGX599" s="396"/>
      <c r="CGY599" s="396"/>
      <c r="CGZ599" s="396"/>
      <c r="CHA599" s="396"/>
      <c r="CHB599" s="396"/>
      <c r="CHC599" s="396"/>
      <c r="CHD599" s="396"/>
      <c r="CHE599" s="396"/>
      <c r="CHF599" s="396"/>
      <c r="CHG599" s="396"/>
      <c r="CHH599" s="396"/>
      <c r="CHI599" s="396"/>
      <c r="CHJ599" s="396"/>
      <c r="CHK599" s="396"/>
      <c r="CHL599" s="396"/>
      <c r="CHM599" s="396"/>
      <c r="CHN599" s="396"/>
      <c r="CHO599" s="396"/>
      <c r="CHP599" s="396"/>
      <c r="CHQ599" s="396"/>
      <c r="CHR599" s="396"/>
      <c r="CHS599" s="396"/>
      <c r="CHT599" s="396"/>
      <c r="CHU599" s="396"/>
      <c r="CHV599" s="396"/>
      <c r="CHW599" s="396"/>
      <c r="CHX599" s="396"/>
      <c r="CHY599" s="396"/>
      <c r="CHZ599" s="396"/>
      <c r="CIA599" s="396"/>
      <c r="CIB599" s="396"/>
      <c r="CIC599" s="396"/>
      <c r="CID599" s="396"/>
      <c r="CIE599" s="396"/>
      <c r="CIF599" s="396"/>
      <c r="CIG599" s="396"/>
      <c r="CIH599" s="396"/>
      <c r="CII599" s="396"/>
      <c r="CIJ599" s="396"/>
      <c r="CIK599" s="396"/>
      <c r="CIL599" s="396"/>
      <c r="CIM599" s="396"/>
      <c r="CIN599" s="396"/>
      <c r="CIO599" s="396"/>
      <c r="CIP599" s="396"/>
      <c r="CIQ599" s="396"/>
      <c r="CIR599" s="396"/>
      <c r="CIS599" s="396"/>
      <c r="CIT599" s="396"/>
      <c r="CIU599" s="396"/>
      <c r="CIV599" s="396"/>
      <c r="CIW599" s="396"/>
      <c r="CIX599" s="396"/>
      <c r="CIY599" s="396"/>
      <c r="CIZ599" s="396"/>
      <c r="CJA599" s="396"/>
      <c r="CJB599" s="396"/>
      <c r="CJC599" s="396"/>
      <c r="CJD599" s="396"/>
      <c r="CJE599" s="396"/>
      <c r="CJF599" s="396"/>
      <c r="CJG599" s="396"/>
      <c r="CJH599" s="396"/>
      <c r="CJI599" s="396"/>
      <c r="CJJ599" s="396"/>
      <c r="CJK599" s="396"/>
      <c r="CJL599" s="396"/>
      <c r="CJM599" s="396"/>
      <c r="CJN599" s="396"/>
      <c r="CJO599" s="396"/>
      <c r="CJP599" s="396"/>
      <c r="CJQ599" s="396"/>
      <c r="CJR599" s="396"/>
      <c r="CJS599" s="396"/>
      <c r="CJT599" s="396"/>
      <c r="CJU599" s="396"/>
      <c r="CJV599" s="396"/>
      <c r="CJW599" s="396"/>
      <c r="CJX599" s="396"/>
      <c r="CJY599" s="396"/>
      <c r="CJZ599" s="396"/>
      <c r="CKA599" s="396"/>
      <c r="CKB599" s="396"/>
      <c r="CKC599" s="396"/>
      <c r="CKD599" s="396"/>
      <c r="CKE599" s="396"/>
      <c r="CKF599" s="396"/>
      <c r="CKG599" s="396"/>
      <c r="CKH599" s="396"/>
      <c r="CKI599" s="396"/>
      <c r="CKJ599" s="396"/>
      <c r="CKK599" s="396"/>
      <c r="CKL599" s="396"/>
      <c r="CKM599" s="396"/>
      <c r="CKN599" s="396"/>
      <c r="CKO599" s="396"/>
      <c r="CKP599" s="396"/>
      <c r="CKQ599" s="396"/>
      <c r="CKR599" s="396"/>
      <c r="CKS599" s="396"/>
      <c r="CKT599" s="396"/>
      <c r="CKU599" s="396"/>
      <c r="CKV599" s="396"/>
      <c r="CKW599" s="396"/>
      <c r="CKX599" s="396"/>
      <c r="CKY599" s="396"/>
      <c r="CKZ599" s="396"/>
      <c r="CLA599" s="396"/>
      <c r="CLB599" s="396"/>
      <c r="CLC599" s="396"/>
      <c r="CLD599" s="396"/>
      <c r="CLE599" s="396"/>
      <c r="CLF599" s="396"/>
      <c r="CLG599" s="396"/>
      <c r="CLH599" s="396"/>
      <c r="CLI599" s="396"/>
      <c r="CLJ599" s="396"/>
      <c r="CLK599" s="396"/>
      <c r="CLL599" s="396"/>
      <c r="CLM599" s="396"/>
      <c r="CLN599" s="396"/>
      <c r="CLO599" s="396"/>
      <c r="CLP599" s="396"/>
      <c r="CLQ599" s="396"/>
      <c r="CLR599" s="396"/>
      <c r="CLS599" s="396"/>
      <c r="CLT599" s="396"/>
      <c r="CLU599" s="396"/>
      <c r="CLV599" s="396"/>
      <c r="CLW599" s="396"/>
      <c r="CLX599" s="396"/>
      <c r="CLY599" s="396"/>
      <c r="CLZ599" s="396"/>
      <c r="CMA599" s="396"/>
      <c r="CMB599" s="396"/>
      <c r="CMC599" s="396"/>
      <c r="CMD599" s="396"/>
      <c r="CME599" s="396"/>
      <c r="CMF599" s="396"/>
      <c r="CMG599" s="396"/>
      <c r="CMH599" s="396"/>
      <c r="CMI599" s="396"/>
      <c r="CMJ599" s="396"/>
      <c r="CMK599" s="396"/>
      <c r="CML599" s="396"/>
      <c r="CMM599" s="396"/>
      <c r="CMN599" s="396"/>
      <c r="CMO599" s="396"/>
      <c r="CMP599" s="396"/>
      <c r="CMQ599" s="396"/>
      <c r="CMR599" s="396"/>
      <c r="CMS599" s="396"/>
      <c r="CMT599" s="396"/>
      <c r="CMU599" s="396"/>
      <c r="CMV599" s="396"/>
      <c r="CMW599" s="396"/>
      <c r="CMX599" s="396"/>
      <c r="CMY599" s="396"/>
      <c r="CMZ599" s="396"/>
      <c r="CNA599" s="396"/>
      <c r="CNB599" s="396"/>
      <c r="CNC599" s="396"/>
      <c r="CND599" s="396"/>
      <c r="CNE599" s="396"/>
      <c r="CNF599" s="396"/>
      <c r="CNG599" s="396"/>
      <c r="CNH599" s="396"/>
      <c r="CNI599" s="396"/>
      <c r="CNJ599" s="396"/>
      <c r="CNK599" s="396"/>
      <c r="CNL599" s="396"/>
      <c r="CNM599" s="396"/>
      <c r="CNN599" s="396"/>
      <c r="CNO599" s="396"/>
      <c r="CNP599" s="396"/>
      <c r="CNQ599" s="396"/>
      <c r="CNR599" s="396"/>
      <c r="CNS599" s="396"/>
      <c r="CNT599" s="396"/>
      <c r="CNU599" s="396"/>
      <c r="CNV599" s="396"/>
      <c r="CNW599" s="396"/>
      <c r="CNX599" s="396"/>
      <c r="CNY599" s="396"/>
      <c r="CNZ599" s="396"/>
      <c r="COA599" s="396"/>
      <c r="COB599" s="396"/>
      <c r="COC599" s="396"/>
      <c r="COD599" s="396"/>
      <c r="COE599" s="396"/>
      <c r="COF599" s="396"/>
      <c r="COG599" s="396"/>
      <c r="COH599" s="396"/>
      <c r="COI599" s="396"/>
      <c r="COJ599" s="396"/>
      <c r="COK599" s="396"/>
      <c r="COL599" s="396"/>
      <c r="COM599" s="396"/>
      <c r="CON599" s="396"/>
      <c r="COO599" s="396"/>
      <c r="COP599" s="396"/>
      <c r="COQ599" s="396"/>
      <c r="COR599" s="396"/>
      <c r="COS599" s="396"/>
      <c r="COT599" s="396"/>
      <c r="COU599" s="396"/>
      <c r="COV599" s="396"/>
      <c r="COW599" s="396"/>
      <c r="COX599" s="396"/>
      <c r="COY599" s="396"/>
      <c r="COZ599" s="396"/>
      <c r="CPA599" s="396"/>
      <c r="CPB599" s="396"/>
      <c r="CPC599" s="396"/>
      <c r="CPD599" s="396"/>
      <c r="CPE599" s="396"/>
      <c r="CPF599" s="396"/>
      <c r="CPG599" s="396"/>
      <c r="CPH599" s="396"/>
      <c r="CPI599" s="396"/>
      <c r="CPJ599" s="396"/>
      <c r="CPK599" s="396"/>
      <c r="CPL599" s="396"/>
      <c r="CPM599" s="396"/>
      <c r="CPN599" s="396"/>
      <c r="CPO599" s="396"/>
      <c r="CPP599" s="396"/>
      <c r="CPQ599" s="396"/>
      <c r="CPR599" s="396"/>
      <c r="CPS599" s="396"/>
      <c r="CPT599" s="396"/>
      <c r="CPU599" s="396"/>
      <c r="CPV599" s="396"/>
      <c r="CPW599" s="396"/>
      <c r="CPX599" s="396"/>
      <c r="CPY599" s="396"/>
      <c r="CPZ599" s="396"/>
      <c r="CQA599" s="396"/>
      <c r="CQB599" s="396"/>
      <c r="CQC599" s="396"/>
      <c r="CQD599" s="396"/>
      <c r="CQE599" s="396"/>
      <c r="CQF599" s="396"/>
      <c r="CQG599" s="396"/>
      <c r="CQH599" s="396"/>
      <c r="CQI599" s="396"/>
      <c r="CQJ599" s="396"/>
      <c r="CQK599" s="396"/>
      <c r="CQL599" s="396"/>
      <c r="CQM599" s="396"/>
      <c r="CQN599" s="396"/>
      <c r="CQO599" s="396"/>
      <c r="CQP599" s="396"/>
      <c r="CQQ599" s="396"/>
      <c r="CQR599" s="396"/>
      <c r="CQS599" s="396"/>
      <c r="CQT599" s="396"/>
      <c r="CQU599" s="396"/>
      <c r="CQV599" s="396"/>
      <c r="CQW599" s="396"/>
      <c r="CQX599" s="396"/>
      <c r="CQY599" s="396"/>
      <c r="CQZ599" s="396"/>
      <c r="CRA599" s="396"/>
      <c r="CRB599" s="396"/>
      <c r="CRC599" s="396"/>
      <c r="CRD599" s="396"/>
      <c r="CRE599" s="396"/>
      <c r="CRF599" s="396"/>
      <c r="CRG599" s="396"/>
      <c r="CRH599" s="396"/>
      <c r="CRI599" s="396"/>
      <c r="CRJ599" s="396"/>
      <c r="CRK599" s="396"/>
      <c r="CRL599" s="396"/>
      <c r="CRM599" s="396"/>
      <c r="CRN599" s="396"/>
      <c r="CRO599" s="396"/>
      <c r="CRP599" s="396"/>
      <c r="CRQ599" s="396"/>
      <c r="CRR599" s="396"/>
      <c r="CRS599" s="396"/>
      <c r="CRT599" s="396"/>
      <c r="CRU599" s="396"/>
      <c r="CRV599" s="396"/>
      <c r="CRW599" s="396"/>
      <c r="CRX599" s="396"/>
      <c r="CRY599" s="396"/>
      <c r="CRZ599" s="396"/>
      <c r="CSA599" s="396"/>
      <c r="CSB599" s="396"/>
      <c r="CSC599" s="396"/>
      <c r="CSD599" s="396"/>
      <c r="CSE599" s="396"/>
      <c r="CSF599" s="396"/>
      <c r="CSG599" s="396"/>
      <c r="CSH599" s="396"/>
      <c r="CSI599" s="396"/>
      <c r="CSJ599" s="396"/>
      <c r="CSK599" s="396"/>
      <c r="CSL599" s="396"/>
      <c r="CSM599" s="396"/>
      <c r="CSN599" s="396"/>
      <c r="CSO599" s="396"/>
      <c r="CSP599" s="396"/>
      <c r="CSQ599" s="396"/>
      <c r="CSR599" s="396"/>
      <c r="CSS599" s="396"/>
      <c r="CST599" s="396"/>
      <c r="CSU599" s="396"/>
      <c r="CSV599" s="396"/>
      <c r="CSW599" s="396"/>
      <c r="CSX599" s="396"/>
      <c r="CSY599" s="396"/>
      <c r="CSZ599" s="396"/>
      <c r="CTA599" s="396"/>
      <c r="CTB599" s="396"/>
      <c r="CTC599" s="396"/>
      <c r="CTD599" s="396"/>
      <c r="CTE599" s="396"/>
      <c r="CTF599" s="396"/>
      <c r="CTG599" s="396"/>
      <c r="CTH599" s="396"/>
      <c r="CTI599" s="396"/>
      <c r="CTJ599" s="396"/>
      <c r="CTK599" s="396"/>
      <c r="CTL599" s="396"/>
      <c r="CTM599" s="396"/>
      <c r="CTN599" s="396"/>
      <c r="CTO599" s="396"/>
      <c r="CTP599" s="396"/>
      <c r="CTQ599" s="396"/>
      <c r="CTR599" s="396"/>
      <c r="CTS599" s="396"/>
      <c r="CTT599" s="396"/>
      <c r="CTU599" s="396"/>
      <c r="CTV599" s="396"/>
      <c r="CTW599" s="396"/>
      <c r="CTX599" s="396"/>
      <c r="CTY599" s="396"/>
      <c r="CTZ599" s="396"/>
      <c r="CUA599" s="396"/>
      <c r="CUB599" s="396"/>
      <c r="CUC599" s="396"/>
      <c r="CUD599" s="396"/>
      <c r="CUE599" s="396"/>
      <c r="CUF599" s="396"/>
      <c r="CUG599" s="396"/>
      <c r="CUH599" s="396"/>
      <c r="CUI599" s="396"/>
      <c r="CUJ599" s="396"/>
      <c r="CUK599" s="396"/>
      <c r="CUL599" s="396"/>
      <c r="CUM599" s="396"/>
      <c r="CUN599" s="396"/>
      <c r="CUO599" s="396"/>
      <c r="CUP599" s="396"/>
      <c r="CUQ599" s="396"/>
      <c r="CUR599" s="396"/>
      <c r="CUS599" s="396"/>
      <c r="CUT599" s="396"/>
      <c r="CUU599" s="396"/>
      <c r="CUV599" s="396"/>
      <c r="CUW599" s="396"/>
      <c r="CUX599" s="396"/>
      <c r="CUY599" s="396"/>
      <c r="CUZ599" s="396"/>
      <c r="CVA599" s="396"/>
      <c r="CVB599" s="396"/>
      <c r="CVC599" s="396"/>
      <c r="CVD599" s="396"/>
      <c r="CVE599" s="396"/>
      <c r="CVF599" s="396"/>
      <c r="CVG599" s="396"/>
      <c r="CVH599" s="396"/>
      <c r="CVI599" s="396"/>
      <c r="CVJ599" s="396"/>
      <c r="CVK599" s="396"/>
      <c r="CVL599" s="396"/>
      <c r="CVM599" s="396"/>
      <c r="CVN599" s="396"/>
      <c r="CVO599" s="396"/>
      <c r="CVP599" s="396"/>
      <c r="CVQ599" s="396"/>
      <c r="CVR599" s="396"/>
      <c r="CVS599" s="396"/>
      <c r="CVT599" s="396"/>
      <c r="CVU599" s="396"/>
      <c r="CVV599" s="396"/>
      <c r="CVW599" s="396"/>
      <c r="CVX599" s="396"/>
      <c r="CVY599" s="396"/>
      <c r="CVZ599" s="396"/>
      <c r="CWA599" s="396"/>
      <c r="CWB599" s="396"/>
      <c r="CWC599" s="396"/>
      <c r="CWD599" s="396"/>
      <c r="CWE599" s="396"/>
      <c r="CWF599" s="396"/>
      <c r="CWG599" s="396"/>
      <c r="CWH599" s="396"/>
      <c r="CWI599" s="396"/>
      <c r="CWJ599" s="396"/>
      <c r="CWK599" s="396"/>
      <c r="CWL599" s="396"/>
      <c r="CWM599" s="396"/>
      <c r="CWN599" s="396"/>
      <c r="CWO599" s="396"/>
      <c r="CWP599" s="396"/>
      <c r="CWQ599" s="396"/>
      <c r="CWR599" s="396"/>
      <c r="CWS599" s="396"/>
      <c r="CWT599" s="396"/>
      <c r="CWU599" s="396"/>
      <c r="CWV599" s="396"/>
      <c r="CWW599" s="396"/>
      <c r="CWX599" s="396"/>
      <c r="CWY599" s="396"/>
      <c r="CWZ599" s="396"/>
      <c r="CXA599" s="396"/>
      <c r="CXB599" s="396"/>
      <c r="CXC599" s="396"/>
      <c r="CXD599" s="396"/>
      <c r="CXE599" s="396"/>
      <c r="CXF599" s="396"/>
      <c r="CXG599" s="396"/>
      <c r="CXH599" s="396"/>
      <c r="CXI599" s="396"/>
      <c r="CXJ599" s="396"/>
      <c r="CXK599" s="396"/>
      <c r="CXL599" s="396"/>
      <c r="CXM599" s="396"/>
      <c r="CXN599" s="396"/>
      <c r="CXO599" s="396"/>
      <c r="CXP599" s="396"/>
      <c r="CXQ599" s="396"/>
      <c r="CXR599" s="396"/>
      <c r="CXS599" s="396"/>
      <c r="CXT599" s="396"/>
      <c r="CXU599" s="396"/>
      <c r="CXV599" s="396"/>
      <c r="CXW599" s="396"/>
      <c r="CXX599" s="396"/>
      <c r="CXY599" s="396"/>
      <c r="CXZ599" s="396"/>
      <c r="CYA599" s="396"/>
      <c r="CYB599" s="396"/>
      <c r="CYC599" s="396"/>
      <c r="CYD599" s="396"/>
      <c r="CYE599" s="396"/>
      <c r="CYF599" s="396"/>
      <c r="CYG599" s="396"/>
      <c r="CYH599" s="396"/>
      <c r="CYI599" s="396"/>
      <c r="CYJ599" s="396"/>
      <c r="CYK599" s="396"/>
      <c r="CYL599" s="396"/>
      <c r="CYM599" s="396"/>
      <c r="CYN599" s="396"/>
      <c r="CYO599" s="396"/>
      <c r="CYP599" s="396"/>
      <c r="CYQ599" s="396"/>
      <c r="CYR599" s="396"/>
      <c r="CYS599" s="396"/>
      <c r="CYT599" s="396"/>
      <c r="CYU599" s="396"/>
      <c r="CYV599" s="396"/>
      <c r="CYW599" s="396"/>
      <c r="CYX599" s="396"/>
      <c r="CYY599" s="396"/>
      <c r="CYZ599" s="396"/>
      <c r="CZA599" s="396"/>
      <c r="CZB599" s="396"/>
      <c r="CZC599" s="396"/>
      <c r="CZD599" s="396"/>
      <c r="CZE599" s="396"/>
      <c r="CZF599" s="396"/>
      <c r="CZG599" s="396"/>
      <c r="CZH599" s="396"/>
      <c r="CZI599" s="396"/>
      <c r="CZJ599" s="396"/>
      <c r="CZK599" s="396"/>
      <c r="CZL599" s="396"/>
      <c r="CZM599" s="396"/>
      <c r="CZN599" s="396"/>
      <c r="CZO599" s="396"/>
      <c r="CZP599" s="396"/>
      <c r="CZQ599" s="396"/>
      <c r="CZR599" s="396"/>
      <c r="CZS599" s="396"/>
      <c r="CZT599" s="396"/>
      <c r="CZU599" s="396"/>
      <c r="CZV599" s="396"/>
      <c r="CZW599" s="396"/>
      <c r="CZX599" s="396"/>
      <c r="CZY599" s="396"/>
      <c r="CZZ599" s="396"/>
      <c r="DAA599" s="396"/>
      <c r="DAB599" s="396"/>
      <c r="DAC599" s="396"/>
      <c r="DAD599" s="396"/>
      <c r="DAE599" s="396"/>
      <c r="DAF599" s="396"/>
      <c r="DAG599" s="396"/>
      <c r="DAH599" s="396"/>
      <c r="DAI599" s="396"/>
      <c r="DAJ599" s="396"/>
      <c r="DAK599" s="396"/>
      <c r="DAL599" s="396"/>
      <c r="DAM599" s="396"/>
      <c r="DAN599" s="396"/>
      <c r="DAO599" s="396"/>
      <c r="DAP599" s="396"/>
      <c r="DAQ599" s="396"/>
      <c r="DAR599" s="396"/>
      <c r="DAS599" s="396"/>
      <c r="DAT599" s="396"/>
      <c r="DAU599" s="396"/>
      <c r="DAV599" s="396"/>
      <c r="DAW599" s="396"/>
      <c r="DAX599" s="396"/>
      <c r="DAY599" s="396"/>
      <c r="DAZ599" s="396"/>
      <c r="DBA599" s="396"/>
      <c r="DBB599" s="396"/>
      <c r="DBC599" s="396"/>
      <c r="DBD599" s="396"/>
      <c r="DBE599" s="396"/>
      <c r="DBF599" s="396"/>
      <c r="DBG599" s="396"/>
      <c r="DBH599" s="396"/>
      <c r="DBI599" s="396"/>
      <c r="DBJ599" s="396"/>
      <c r="DBK599" s="396"/>
      <c r="DBL599" s="396"/>
      <c r="DBM599" s="396"/>
      <c r="DBN599" s="396"/>
      <c r="DBO599" s="396"/>
      <c r="DBP599" s="396"/>
      <c r="DBQ599" s="396"/>
      <c r="DBR599" s="396"/>
      <c r="DBS599" s="396"/>
      <c r="DBT599" s="396"/>
      <c r="DBU599" s="396"/>
      <c r="DBV599" s="396"/>
      <c r="DBW599" s="396"/>
      <c r="DBX599" s="396"/>
      <c r="DBY599" s="396"/>
      <c r="DBZ599" s="396"/>
      <c r="DCA599" s="396"/>
      <c r="DCB599" s="396"/>
      <c r="DCC599" s="396"/>
      <c r="DCD599" s="396"/>
      <c r="DCE599" s="396"/>
      <c r="DCF599" s="396"/>
      <c r="DCG599" s="396"/>
      <c r="DCH599" s="396"/>
      <c r="DCI599" s="396"/>
      <c r="DCJ599" s="396"/>
      <c r="DCK599" s="396"/>
      <c r="DCL599" s="396"/>
      <c r="DCM599" s="396"/>
      <c r="DCN599" s="396"/>
      <c r="DCO599" s="396"/>
      <c r="DCP599" s="396"/>
      <c r="DCQ599" s="396"/>
      <c r="DCR599" s="396"/>
      <c r="DCS599" s="396"/>
      <c r="DCT599" s="396"/>
      <c r="DCU599" s="396"/>
      <c r="DCV599" s="396"/>
      <c r="DCW599" s="396"/>
      <c r="DCX599" s="396"/>
      <c r="DCY599" s="396"/>
      <c r="DCZ599" s="396"/>
      <c r="DDA599" s="396"/>
      <c r="DDB599" s="396"/>
      <c r="DDC599" s="396"/>
      <c r="DDD599" s="396"/>
      <c r="DDE599" s="396"/>
      <c r="DDF599" s="396"/>
      <c r="DDG599" s="396"/>
      <c r="DDH599" s="396"/>
      <c r="DDI599" s="396"/>
      <c r="DDJ599" s="396"/>
      <c r="DDK599" s="396"/>
      <c r="DDL599" s="396"/>
      <c r="DDM599" s="396"/>
      <c r="DDN599" s="396"/>
      <c r="DDO599" s="396"/>
      <c r="DDP599" s="396"/>
      <c r="DDQ599" s="396"/>
      <c r="DDR599" s="396"/>
      <c r="DDS599" s="396"/>
      <c r="DDT599" s="396"/>
      <c r="DDU599" s="396"/>
      <c r="DDV599" s="396"/>
      <c r="DDW599" s="396"/>
      <c r="DDX599" s="396"/>
      <c r="DDY599" s="396"/>
      <c r="DDZ599" s="396"/>
      <c r="DEA599" s="396"/>
      <c r="DEB599" s="396"/>
      <c r="DEC599" s="396"/>
      <c r="DED599" s="396"/>
      <c r="DEE599" s="396"/>
      <c r="DEF599" s="396"/>
      <c r="DEG599" s="396"/>
      <c r="DEH599" s="396"/>
      <c r="DEI599" s="396"/>
      <c r="DEJ599" s="396"/>
      <c r="DEK599" s="396"/>
      <c r="DEL599" s="396"/>
      <c r="DEM599" s="396"/>
      <c r="DEN599" s="396"/>
      <c r="DEO599" s="396"/>
      <c r="DEP599" s="396"/>
      <c r="DEQ599" s="396"/>
      <c r="DER599" s="396"/>
      <c r="DES599" s="396"/>
      <c r="DET599" s="396"/>
      <c r="DEU599" s="396"/>
      <c r="DEV599" s="396"/>
      <c r="DEW599" s="396"/>
      <c r="DEX599" s="396"/>
      <c r="DEY599" s="396"/>
      <c r="DEZ599" s="396"/>
      <c r="DFA599" s="396"/>
      <c r="DFB599" s="396"/>
      <c r="DFC599" s="396"/>
      <c r="DFD599" s="396"/>
      <c r="DFE599" s="396"/>
      <c r="DFF599" s="396"/>
      <c r="DFG599" s="396"/>
      <c r="DFH599" s="396"/>
      <c r="DFI599" s="396"/>
      <c r="DFJ599" s="396"/>
      <c r="DFK599" s="396"/>
      <c r="DFL599" s="396"/>
      <c r="DFM599" s="396"/>
      <c r="DFN599" s="396"/>
      <c r="DFO599" s="396"/>
      <c r="DFP599" s="396"/>
      <c r="DFQ599" s="396"/>
      <c r="DFR599" s="396"/>
      <c r="DFS599" s="396"/>
      <c r="DFT599" s="396"/>
      <c r="DFU599" s="396"/>
      <c r="DFV599" s="396"/>
      <c r="DFW599" s="396"/>
      <c r="DFX599" s="396"/>
      <c r="DFY599" s="396"/>
      <c r="DFZ599" s="396"/>
      <c r="DGA599" s="396"/>
      <c r="DGB599" s="396"/>
      <c r="DGC599" s="396"/>
      <c r="DGD599" s="396"/>
      <c r="DGE599" s="396"/>
      <c r="DGF599" s="396"/>
      <c r="DGG599" s="396"/>
      <c r="DGH599" s="396"/>
      <c r="DGI599" s="396"/>
      <c r="DGJ599" s="396"/>
      <c r="DGK599" s="396"/>
      <c r="DGL599" s="396"/>
      <c r="DGM599" s="396"/>
      <c r="DGN599" s="396"/>
      <c r="DGO599" s="396"/>
      <c r="DGP599" s="396"/>
      <c r="DGQ599" s="396"/>
      <c r="DGR599" s="396"/>
      <c r="DGS599" s="396"/>
      <c r="DGT599" s="396"/>
      <c r="DGU599" s="396"/>
      <c r="DGV599" s="396"/>
      <c r="DGW599" s="396"/>
      <c r="DGX599" s="396"/>
      <c r="DGY599" s="396"/>
      <c r="DGZ599" s="396"/>
      <c r="DHA599" s="396"/>
      <c r="DHB599" s="396"/>
      <c r="DHC599" s="396"/>
      <c r="DHD599" s="396"/>
      <c r="DHE599" s="396"/>
      <c r="DHF599" s="396"/>
      <c r="DHG599" s="396"/>
      <c r="DHH599" s="396"/>
      <c r="DHI599" s="396"/>
      <c r="DHJ599" s="396"/>
      <c r="DHK599" s="396"/>
      <c r="DHL599" s="396"/>
      <c r="DHM599" s="396"/>
      <c r="DHN599" s="396"/>
      <c r="DHO599" s="396"/>
      <c r="DHP599" s="396"/>
      <c r="DHQ599" s="396"/>
      <c r="DHR599" s="396"/>
      <c r="DHS599" s="396"/>
      <c r="DHT599" s="396"/>
      <c r="DHU599" s="396"/>
      <c r="DHV599" s="396"/>
      <c r="DHW599" s="396"/>
      <c r="DHX599" s="396"/>
      <c r="DHY599" s="396"/>
      <c r="DHZ599" s="396"/>
      <c r="DIA599" s="396"/>
      <c r="DIB599" s="396"/>
      <c r="DIC599" s="396"/>
      <c r="DID599" s="396"/>
      <c r="DIE599" s="396"/>
      <c r="DIF599" s="396"/>
      <c r="DIG599" s="396"/>
      <c r="DIH599" s="396"/>
      <c r="DII599" s="396"/>
      <c r="DIJ599" s="396"/>
      <c r="DIK599" s="396"/>
      <c r="DIL599" s="396"/>
      <c r="DIM599" s="396"/>
      <c r="DIN599" s="396"/>
      <c r="DIO599" s="396"/>
      <c r="DIP599" s="396"/>
      <c r="DIQ599" s="396"/>
      <c r="DIR599" s="396"/>
      <c r="DIS599" s="396"/>
      <c r="DIT599" s="396"/>
      <c r="DIU599" s="396"/>
      <c r="DIV599" s="396"/>
      <c r="DIW599" s="396"/>
      <c r="DIX599" s="396"/>
      <c r="DIY599" s="396"/>
      <c r="DIZ599" s="396"/>
      <c r="DJA599" s="396"/>
      <c r="DJB599" s="396"/>
      <c r="DJC599" s="396"/>
      <c r="DJD599" s="396"/>
      <c r="DJE599" s="396"/>
      <c r="DJF599" s="396"/>
      <c r="DJG599" s="396"/>
      <c r="DJH599" s="396"/>
      <c r="DJI599" s="396"/>
      <c r="DJJ599" s="396"/>
      <c r="DJK599" s="396"/>
      <c r="DJL599" s="396"/>
      <c r="DJM599" s="396"/>
      <c r="DJN599" s="396"/>
      <c r="DJO599" s="396"/>
      <c r="DJP599" s="396"/>
      <c r="DJQ599" s="396"/>
      <c r="DJR599" s="396"/>
      <c r="DJS599" s="396"/>
      <c r="DJT599" s="396"/>
      <c r="DJU599" s="396"/>
      <c r="DJV599" s="396"/>
      <c r="DJW599" s="396"/>
      <c r="DJX599" s="396"/>
      <c r="DJY599" s="396"/>
      <c r="DJZ599" s="396"/>
      <c r="DKA599" s="396"/>
      <c r="DKB599" s="396"/>
      <c r="DKC599" s="396"/>
      <c r="DKD599" s="396"/>
      <c r="DKE599" s="396"/>
      <c r="DKF599" s="396"/>
      <c r="DKG599" s="396"/>
      <c r="DKH599" s="396"/>
      <c r="DKI599" s="396"/>
      <c r="DKJ599" s="396"/>
      <c r="DKK599" s="396"/>
      <c r="DKL599" s="396"/>
      <c r="DKM599" s="396"/>
      <c r="DKN599" s="396"/>
      <c r="DKO599" s="396"/>
      <c r="DKP599" s="396"/>
      <c r="DKQ599" s="396"/>
      <c r="DKR599" s="396"/>
      <c r="DKS599" s="396"/>
      <c r="DKT599" s="396"/>
      <c r="DKU599" s="396"/>
      <c r="DKV599" s="396"/>
      <c r="DKW599" s="396"/>
      <c r="DKX599" s="396"/>
      <c r="DKY599" s="396"/>
      <c r="DKZ599" s="396"/>
      <c r="DLA599" s="396"/>
      <c r="DLB599" s="396"/>
      <c r="DLC599" s="396"/>
      <c r="DLD599" s="396"/>
      <c r="DLE599" s="396"/>
      <c r="DLF599" s="396"/>
      <c r="DLG599" s="396"/>
      <c r="DLH599" s="396"/>
      <c r="DLI599" s="396"/>
      <c r="DLJ599" s="396"/>
      <c r="DLK599" s="396"/>
      <c r="DLL599" s="396"/>
      <c r="DLM599" s="396"/>
      <c r="DLN599" s="396"/>
      <c r="DLO599" s="396"/>
      <c r="DLP599" s="396"/>
      <c r="DLQ599" s="396"/>
      <c r="DLR599" s="396"/>
      <c r="DLS599" s="396"/>
      <c r="DLT599" s="396"/>
      <c r="DLU599" s="396"/>
      <c r="DLV599" s="396"/>
      <c r="DLW599" s="396"/>
      <c r="DLX599" s="396"/>
      <c r="DLY599" s="396"/>
      <c r="DLZ599" s="396"/>
      <c r="DMA599" s="396"/>
      <c r="DMB599" s="396"/>
      <c r="DMC599" s="396"/>
      <c r="DMD599" s="396"/>
      <c r="DME599" s="396"/>
      <c r="DMF599" s="396"/>
      <c r="DMG599" s="396"/>
      <c r="DMH599" s="396"/>
      <c r="DMI599" s="396"/>
      <c r="DMJ599" s="396"/>
      <c r="DMK599" s="396"/>
      <c r="DML599" s="396"/>
      <c r="DMM599" s="396"/>
      <c r="DMN599" s="396"/>
      <c r="DMO599" s="396"/>
      <c r="DMP599" s="396"/>
      <c r="DMQ599" s="396"/>
      <c r="DMR599" s="396"/>
      <c r="DMS599" s="396"/>
      <c r="DMT599" s="396"/>
      <c r="DMU599" s="396"/>
      <c r="DMV599" s="396"/>
      <c r="DMW599" s="396"/>
      <c r="DMX599" s="396"/>
      <c r="DMY599" s="396"/>
      <c r="DMZ599" s="396"/>
      <c r="DNA599" s="396"/>
      <c r="DNB599" s="396"/>
      <c r="DNC599" s="396"/>
      <c r="DND599" s="396"/>
      <c r="DNE599" s="396"/>
      <c r="DNF599" s="396"/>
      <c r="DNG599" s="396"/>
      <c r="DNH599" s="396"/>
      <c r="DNI599" s="396"/>
      <c r="DNJ599" s="396"/>
      <c r="DNK599" s="396"/>
      <c r="DNL599" s="396"/>
      <c r="DNM599" s="396"/>
      <c r="DNN599" s="396"/>
      <c r="DNO599" s="396"/>
      <c r="DNP599" s="396"/>
      <c r="DNQ599" s="396"/>
      <c r="DNR599" s="396"/>
      <c r="DNS599" s="396"/>
      <c r="DNT599" s="396"/>
      <c r="DNU599" s="396"/>
      <c r="DNV599" s="396"/>
      <c r="DNW599" s="396"/>
      <c r="DNX599" s="396"/>
      <c r="DNY599" s="396"/>
      <c r="DNZ599" s="396"/>
      <c r="DOA599" s="396"/>
      <c r="DOB599" s="396"/>
      <c r="DOC599" s="396"/>
      <c r="DOD599" s="396"/>
      <c r="DOE599" s="396"/>
      <c r="DOF599" s="396"/>
      <c r="DOG599" s="396"/>
      <c r="DOH599" s="396"/>
      <c r="DOI599" s="396"/>
      <c r="DOJ599" s="396"/>
      <c r="DOK599" s="396"/>
      <c r="DOL599" s="396"/>
      <c r="DOM599" s="396"/>
      <c r="DON599" s="396"/>
      <c r="DOO599" s="396"/>
      <c r="DOP599" s="396"/>
      <c r="DOQ599" s="396"/>
      <c r="DOR599" s="396"/>
      <c r="DOS599" s="396"/>
      <c r="DOT599" s="396"/>
      <c r="DOU599" s="396"/>
      <c r="DOV599" s="396"/>
      <c r="DOW599" s="396"/>
      <c r="DOX599" s="396"/>
      <c r="DOY599" s="396"/>
      <c r="DOZ599" s="396"/>
      <c r="DPA599" s="396"/>
      <c r="DPB599" s="396"/>
      <c r="DPC599" s="396"/>
      <c r="DPD599" s="396"/>
      <c r="DPE599" s="396"/>
      <c r="DPF599" s="396"/>
      <c r="DPG599" s="396"/>
      <c r="DPH599" s="396"/>
      <c r="DPI599" s="396"/>
      <c r="DPJ599" s="396"/>
      <c r="DPK599" s="396"/>
      <c r="DPL599" s="396"/>
      <c r="DPM599" s="396"/>
      <c r="DPN599" s="396"/>
      <c r="DPO599" s="396"/>
      <c r="DPP599" s="396"/>
      <c r="DPQ599" s="396"/>
      <c r="DPR599" s="396"/>
      <c r="DPS599" s="396"/>
      <c r="DPT599" s="396"/>
      <c r="DPU599" s="396"/>
      <c r="DPV599" s="396"/>
      <c r="DPW599" s="396"/>
      <c r="DPX599" s="396"/>
      <c r="DPY599" s="396"/>
      <c r="DPZ599" s="396"/>
      <c r="DQA599" s="396"/>
      <c r="DQB599" s="396"/>
      <c r="DQC599" s="396"/>
      <c r="DQD599" s="396"/>
      <c r="DQE599" s="396"/>
      <c r="DQF599" s="396"/>
      <c r="DQG599" s="396"/>
      <c r="DQH599" s="396"/>
      <c r="DQI599" s="396"/>
      <c r="DQJ599" s="396"/>
      <c r="DQK599" s="396"/>
      <c r="DQL599" s="396"/>
      <c r="DQM599" s="396"/>
      <c r="DQN599" s="396"/>
      <c r="DQO599" s="396"/>
      <c r="DQP599" s="396"/>
      <c r="DQQ599" s="396"/>
      <c r="DQR599" s="396"/>
      <c r="DQS599" s="396"/>
      <c r="DQT599" s="396"/>
      <c r="DQU599" s="396"/>
      <c r="DQV599" s="396"/>
      <c r="DQW599" s="396"/>
      <c r="DQX599" s="396"/>
      <c r="DQY599" s="396"/>
      <c r="DQZ599" s="396"/>
      <c r="DRA599" s="396"/>
      <c r="DRB599" s="396"/>
      <c r="DRC599" s="396"/>
      <c r="DRD599" s="396"/>
      <c r="DRE599" s="396"/>
      <c r="DRF599" s="396"/>
      <c r="DRG599" s="396"/>
      <c r="DRH599" s="396"/>
      <c r="DRI599" s="396"/>
      <c r="DRJ599" s="396"/>
      <c r="DRK599" s="396"/>
      <c r="DRL599" s="396"/>
      <c r="DRM599" s="396"/>
      <c r="DRN599" s="396"/>
      <c r="DRO599" s="396"/>
      <c r="DRP599" s="396"/>
      <c r="DRQ599" s="396"/>
      <c r="DRR599" s="396"/>
      <c r="DRS599" s="396"/>
      <c r="DRT599" s="396"/>
      <c r="DRU599" s="396"/>
      <c r="DRV599" s="396"/>
      <c r="DRW599" s="396"/>
      <c r="DRX599" s="396"/>
      <c r="DRY599" s="396"/>
      <c r="DRZ599" s="396"/>
      <c r="DSA599" s="396"/>
      <c r="DSB599" s="396"/>
      <c r="DSC599" s="396"/>
      <c r="DSD599" s="396"/>
      <c r="DSE599" s="396"/>
      <c r="DSF599" s="396"/>
      <c r="DSG599" s="396"/>
      <c r="DSH599" s="396"/>
      <c r="DSI599" s="396"/>
      <c r="DSJ599" s="396"/>
      <c r="DSK599" s="396"/>
      <c r="DSL599" s="396"/>
      <c r="DSM599" s="396"/>
      <c r="DSN599" s="396"/>
      <c r="DSO599" s="396"/>
      <c r="DSP599" s="396"/>
      <c r="DSQ599" s="396"/>
      <c r="DSR599" s="396"/>
      <c r="DSS599" s="396"/>
      <c r="DST599" s="396"/>
      <c r="DSU599" s="396"/>
      <c r="DSV599" s="396"/>
      <c r="DSW599" s="396"/>
      <c r="DSX599" s="396"/>
      <c r="DSY599" s="396"/>
      <c r="DSZ599" s="396"/>
      <c r="DTA599" s="396"/>
      <c r="DTB599" s="396"/>
      <c r="DTC599" s="396"/>
      <c r="DTD599" s="396"/>
      <c r="DTE599" s="396"/>
      <c r="DTF599" s="396"/>
      <c r="DTG599" s="396"/>
      <c r="DTH599" s="396"/>
      <c r="DTI599" s="396"/>
      <c r="DTJ599" s="396"/>
      <c r="DTK599" s="396"/>
      <c r="DTL599" s="396"/>
      <c r="DTM599" s="396"/>
      <c r="DTN599" s="396"/>
      <c r="DTO599" s="396"/>
      <c r="DTP599" s="396"/>
      <c r="DTQ599" s="396"/>
      <c r="DTR599" s="396"/>
      <c r="DTS599" s="396"/>
      <c r="DTT599" s="396"/>
      <c r="DTU599" s="396"/>
      <c r="DTV599" s="396"/>
      <c r="DTW599" s="396"/>
      <c r="DTX599" s="396"/>
      <c r="DTY599" s="396"/>
      <c r="DTZ599" s="396"/>
      <c r="DUA599" s="396"/>
      <c r="DUB599" s="396"/>
      <c r="DUC599" s="396"/>
      <c r="DUD599" s="396"/>
      <c r="DUE599" s="396"/>
      <c r="DUF599" s="396"/>
      <c r="DUG599" s="396"/>
      <c r="DUH599" s="396"/>
      <c r="DUI599" s="396"/>
      <c r="DUJ599" s="396"/>
      <c r="DUK599" s="396"/>
      <c r="DUL599" s="396"/>
      <c r="DUM599" s="396"/>
      <c r="DUN599" s="396"/>
      <c r="DUO599" s="396"/>
      <c r="DUP599" s="396"/>
      <c r="DUQ599" s="396"/>
      <c r="DUR599" s="396"/>
      <c r="DUS599" s="396"/>
      <c r="DUT599" s="396"/>
      <c r="DUU599" s="396"/>
      <c r="DUV599" s="396"/>
      <c r="DUW599" s="396"/>
      <c r="DUX599" s="396"/>
      <c r="DUY599" s="396"/>
      <c r="DUZ599" s="396"/>
      <c r="DVA599" s="396"/>
      <c r="DVB599" s="396"/>
      <c r="DVC599" s="396"/>
      <c r="DVD599" s="396"/>
      <c r="DVE599" s="396"/>
      <c r="DVF599" s="396"/>
      <c r="DVG599" s="396"/>
      <c r="DVH599" s="396"/>
      <c r="DVI599" s="396"/>
      <c r="DVJ599" s="396"/>
      <c r="DVK599" s="396"/>
      <c r="DVL599" s="396"/>
      <c r="DVM599" s="396"/>
      <c r="DVN599" s="396"/>
      <c r="DVO599" s="396"/>
      <c r="DVP599" s="396"/>
      <c r="DVQ599" s="396"/>
      <c r="DVR599" s="396"/>
      <c r="DVS599" s="396"/>
      <c r="DVT599" s="396"/>
      <c r="DVU599" s="396"/>
      <c r="DVV599" s="396"/>
      <c r="DVW599" s="396"/>
      <c r="DVX599" s="396"/>
      <c r="DVY599" s="396"/>
      <c r="DVZ599" s="396"/>
      <c r="DWA599" s="396"/>
      <c r="DWB599" s="396"/>
      <c r="DWC599" s="396"/>
      <c r="DWD599" s="396"/>
      <c r="DWE599" s="396"/>
      <c r="DWF599" s="396"/>
      <c r="DWG599" s="396"/>
      <c r="DWH599" s="396"/>
      <c r="DWI599" s="396"/>
      <c r="DWJ599" s="396"/>
      <c r="DWK599" s="396"/>
      <c r="DWL599" s="396"/>
      <c r="DWM599" s="396"/>
      <c r="DWN599" s="396"/>
      <c r="DWO599" s="396"/>
      <c r="DWP599" s="396"/>
      <c r="DWQ599" s="396"/>
      <c r="DWR599" s="396"/>
      <c r="DWS599" s="396"/>
      <c r="DWT599" s="396"/>
      <c r="DWU599" s="396"/>
      <c r="DWV599" s="396"/>
      <c r="DWW599" s="396"/>
      <c r="DWX599" s="396"/>
      <c r="DWY599" s="396"/>
      <c r="DWZ599" s="396"/>
      <c r="DXA599" s="396"/>
      <c r="DXB599" s="396"/>
      <c r="DXC599" s="396"/>
      <c r="DXD599" s="396"/>
      <c r="DXE599" s="396"/>
      <c r="DXF599" s="396"/>
      <c r="DXG599" s="396"/>
      <c r="DXH599" s="396"/>
      <c r="DXI599" s="396"/>
      <c r="DXJ599" s="396"/>
      <c r="DXK599" s="396"/>
      <c r="DXL599" s="396"/>
      <c r="DXM599" s="396"/>
      <c r="DXN599" s="396"/>
      <c r="DXO599" s="396"/>
      <c r="DXP599" s="396"/>
      <c r="DXQ599" s="396"/>
      <c r="DXR599" s="396"/>
      <c r="DXS599" s="396"/>
      <c r="DXT599" s="396"/>
      <c r="DXU599" s="396"/>
      <c r="DXV599" s="396"/>
      <c r="DXW599" s="396"/>
      <c r="DXX599" s="396"/>
      <c r="DXY599" s="396"/>
      <c r="DXZ599" s="396"/>
      <c r="DYA599" s="396"/>
      <c r="DYB599" s="396"/>
      <c r="DYC599" s="396"/>
      <c r="DYD599" s="396"/>
      <c r="DYE599" s="396"/>
      <c r="DYF599" s="396"/>
      <c r="DYG599" s="396"/>
      <c r="DYH599" s="396"/>
      <c r="DYI599" s="396"/>
      <c r="DYJ599" s="396"/>
      <c r="DYK599" s="396"/>
      <c r="DYL599" s="396"/>
      <c r="DYM599" s="396"/>
      <c r="DYN599" s="396"/>
      <c r="DYO599" s="396"/>
      <c r="DYP599" s="396"/>
      <c r="DYQ599" s="396"/>
      <c r="DYR599" s="396"/>
      <c r="DYS599" s="396"/>
      <c r="DYT599" s="396"/>
      <c r="DYU599" s="396"/>
      <c r="DYV599" s="396"/>
      <c r="DYW599" s="396"/>
      <c r="DYX599" s="396"/>
      <c r="DYY599" s="396"/>
      <c r="DYZ599" s="396"/>
      <c r="DZA599" s="396"/>
      <c r="DZB599" s="396"/>
      <c r="DZC599" s="396"/>
      <c r="DZD599" s="396"/>
      <c r="DZE599" s="396"/>
      <c r="DZF599" s="396"/>
      <c r="DZG599" s="396"/>
      <c r="DZH599" s="396"/>
      <c r="DZI599" s="396"/>
      <c r="DZJ599" s="396"/>
      <c r="DZK599" s="396"/>
      <c r="DZL599" s="396"/>
      <c r="DZM599" s="396"/>
      <c r="DZN599" s="396"/>
      <c r="DZO599" s="396"/>
      <c r="DZP599" s="396"/>
      <c r="DZQ599" s="396"/>
      <c r="DZR599" s="396"/>
      <c r="DZS599" s="396"/>
      <c r="DZT599" s="396"/>
      <c r="DZU599" s="396"/>
      <c r="DZV599" s="396"/>
      <c r="DZW599" s="396"/>
      <c r="DZX599" s="396"/>
      <c r="DZY599" s="396"/>
      <c r="DZZ599" s="396"/>
      <c r="EAA599" s="396"/>
      <c r="EAB599" s="396"/>
      <c r="EAC599" s="396"/>
      <c r="EAD599" s="396"/>
      <c r="EAE599" s="396"/>
      <c r="EAF599" s="396"/>
      <c r="EAG599" s="396"/>
      <c r="EAH599" s="396"/>
      <c r="EAI599" s="396"/>
      <c r="EAJ599" s="396"/>
      <c r="EAK599" s="396"/>
      <c r="EAL599" s="396"/>
      <c r="EAM599" s="396"/>
      <c r="EAN599" s="396"/>
      <c r="EAO599" s="396"/>
      <c r="EAP599" s="396"/>
      <c r="EAQ599" s="396"/>
      <c r="EAR599" s="396"/>
      <c r="EAS599" s="396"/>
      <c r="EAT599" s="396"/>
      <c r="EAU599" s="396"/>
      <c r="EAV599" s="396"/>
      <c r="EAW599" s="396"/>
      <c r="EAX599" s="396"/>
      <c r="EAY599" s="396"/>
      <c r="EAZ599" s="396"/>
      <c r="EBA599" s="396"/>
      <c r="EBB599" s="396"/>
      <c r="EBC599" s="396"/>
      <c r="EBD599" s="396"/>
      <c r="EBE599" s="396"/>
      <c r="EBF599" s="396"/>
      <c r="EBG599" s="396"/>
      <c r="EBH599" s="396"/>
      <c r="EBI599" s="396"/>
      <c r="EBJ599" s="396"/>
      <c r="EBK599" s="396"/>
      <c r="EBL599" s="396"/>
      <c r="EBM599" s="396"/>
      <c r="EBN599" s="396"/>
      <c r="EBO599" s="396"/>
      <c r="EBP599" s="396"/>
      <c r="EBQ599" s="396"/>
      <c r="EBR599" s="396"/>
      <c r="EBS599" s="396"/>
      <c r="EBT599" s="396"/>
      <c r="EBU599" s="396"/>
      <c r="EBV599" s="396"/>
      <c r="EBW599" s="396"/>
      <c r="EBX599" s="396"/>
      <c r="EBY599" s="396"/>
      <c r="EBZ599" s="396"/>
      <c r="ECA599" s="396"/>
      <c r="ECB599" s="396"/>
      <c r="ECC599" s="396"/>
      <c r="ECD599" s="396"/>
      <c r="ECE599" s="396"/>
      <c r="ECF599" s="396"/>
      <c r="ECG599" s="396"/>
      <c r="ECH599" s="396"/>
      <c r="ECI599" s="396"/>
      <c r="ECJ599" s="396"/>
      <c r="ECK599" s="396"/>
      <c r="ECL599" s="396"/>
      <c r="ECM599" s="396"/>
      <c r="ECN599" s="396"/>
      <c r="ECO599" s="396"/>
      <c r="ECP599" s="396"/>
      <c r="ECQ599" s="396"/>
      <c r="ECR599" s="396"/>
      <c r="ECS599" s="396"/>
      <c r="ECT599" s="396"/>
      <c r="ECU599" s="396"/>
      <c r="ECV599" s="396"/>
      <c r="ECW599" s="396"/>
      <c r="ECX599" s="396"/>
      <c r="ECY599" s="396"/>
      <c r="ECZ599" s="396"/>
      <c r="EDA599" s="396"/>
      <c r="EDB599" s="396"/>
      <c r="EDC599" s="396"/>
      <c r="EDD599" s="396"/>
      <c r="EDE599" s="396"/>
      <c r="EDF599" s="396"/>
      <c r="EDG599" s="396"/>
      <c r="EDH599" s="396"/>
      <c r="EDI599" s="396"/>
      <c r="EDJ599" s="396"/>
      <c r="EDK599" s="396"/>
      <c r="EDL599" s="396"/>
      <c r="EDM599" s="396"/>
      <c r="EDN599" s="396"/>
      <c r="EDO599" s="396"/>
      <c r="EDP599" s="396"/>
      <c r="EDQ599" s="396"/>
      <c r="EDR599" s="396"/>
      <c r="EDS599" s="396"/>
      <c r="EDT599" s="396"/>
      <c r="EDU599" s="396"/>
      <c r="EDV599" s="396"/>
      <c r="EDW599" s="396"/>
      <c r="EDX599" s="396"/>
      <c r="EDY599" s="396"/>
      <c r="EDZ599" s="396"/>
      <c r="EEA599" s="396"/>
      <c r="EEB599" s="396"/>
      <c r="EEC599" s="396"/>
      <c r="EED599" s="396"/>
      <c r="EEE599" s="396"/>
      <c r="EEF599" s="396"/>
      <c r="EEG599" s="396"/>
      <c r="EEH599" s="396"/>
      <c r="EEI599" s="396"/>
      <c r="EEJ599" s="396"/>
      <c r="EEK599" s="396"/>
      <c r="EEL599" s="396"/>
      <c r="EEM599" s="396"/>
      <c r="EEN599" s="396"/>
      <c r="EEO599" s="396"/>
      <c r="EEP599" s="396"/>
      <c r="EEQ599" s="396"/>
      <c r="EER599" s="396"/>
      <c r="EES599" s="396"/>
      <c r="EET599" s="396"/>
      <c r="EEU599" s="396"/>
      <c r="EEV599" s="396"/>
      <c r="EEW599" s="396"/>
      <c r="EEX599" s="396"/>
      <c r="EEY599" s="396"/>
      <c r="EEZ599" s="396"/>
      <c r="EFA599" s="396"/>
      <c r="EFB599" s="396"/>
      <c r="EFC599" s="396"/>
      <c r="EFD599" s="396"/>
      <c r="EFE599" s="396"/>
      <c r="EFF599" s="396"/>
      <c r="EFG599" s="396"/>
      <c r="EFH599" s="396"/>
      <c r="EFI599" s="396"/>
      <c r="EFJ599" s="396"/>
      <c r="EFK599" s="396"/>
      <c r="EFL599" s="396"/>
      <c r="EFM599" s="396"/>
      <c r="EFN599" s="396"/>
      <c r="EFO599" s="396"/>
      <c r="EFP599" s="396"/>
      <c r="EFQ599" s="396"/>
      <c r="EFR599" s="396"/>
      <c r="EFS599" s="396"/>
      <c r="EFT599" s="396"/>
      <c r="EFU599" s="396"/>
      <c r="EFV599" s="396"/>
      <c r="EFW599" s="396"/>
      <c r="EFX599" s="396"/>
      <c r="EFY599" s="396"/>
      <c r="EFZ599" s="396"/>
      <c r="EGA599" s="396"/>
      <c r="EGB599" s="396"/>
      <c r="EGC599" s="396"/>
      <c r="EGD599" s="396"/>
      <c r="EGE599" s="396"/>
      <c r="EGF599" s="396"/>
      <c r="EGG599" s="396"/>
      <c r="EGH599" s="396"/>
      <c r="EGI599" s="396"/>
      <c r="EGJ599" s="396"/>
      <c r="EGK599" s="396"/>
      <c r="EGL599" s="396"/>
      <c r="EGM599" s="396"/>
      <c r="EGN599" s="396"/>
      <c r="EGO599" s="396"/>
      <c r="EGP599" s="396"/>
      <c r="EGQ599" s="396"/>
      <c r="EGR599" s="396"/>
      <c r="EGS599" s="396"/>
      <c r="EGT599" s="396"/>
      <c r="EGU599" s="396"/>
      <c r="EGV599" s="396"/>
      <c r="EGW599" s="396"/>
      <c r="EGX599" s="396"/>
      <c r="EGY599" s="396"/>
      <c r="EGZ599" s="396"/>
      <c r="EHA599" s="396"/>
      <c r="EHB599" s="396"/>
      <c r="EHC599" s="396"/>
      <c r="EHD599" s="396"/>
      <c r="EHE599" s="396"/>
      <c r="EHF599" s="396"/>
      <c r="EHG599" s="396"/>
      <c r="EHH599" s="396"/>
      <c r="EHI599" s="396"/>
      <c r="EHJ599" s="396"/>
      <c r="EHK599" s="396"/>
      <c r="EHL599" s="396"/>
      <c r="EHM599" s="396"/>
      <c r="EHN599" s="396"/>
      <c r="EHO599" s="396"/>
      <c r="EHP599" s="396"/>
      <c r="EHQ599" s="396"/>
      <c r="EHR599" s="396"/>
      <c r="EHS599" s="396"/>
      <c r="EHT599" s="396"/>
      <c r="EHU599" s="396"/>
      <c r="EHV599" s="396"/>
      <c r="EHW599" s="396"/>
      <c r="EHX599" s="396"/>
      <c r="EHY599" s="396"/>
      <c r="EHZ599" s="396"/>
      <c r="EIA599" s="396"/>
      <c r="EIB599" s="396"/>
      <c r="EIC599" s="396"/>
      <c r="EID599" s="396"/>
      <c r="EIE599" s="396"/>
      <c r="EIF599" s="396"/>
      <c r="EIG599" s="396"/>
      <c r="EIH599" s="396"/>
      <c r="EII599" s="396"/>
      <c r="EIJ599" s="396"/>
      <c r="EIK599" s="396"/>
      <c r="EIL599" s="396"/>
      <c r="EIM599" s="396"/>
      <c r="EIN599" s="396"/>
      <c r="EIO599" s="396"/>
      <c r="EIP599" s="396"/>
      <c r="EIQ599" s="396"/>
      <c r="EIR599" s="396"/>
      <c r="EIS599" s="396"/>
      <c r="EIT599" s="396"/>
      <c r="EIU599" s="396"/>
      <c r="EIV599" s="396"/>
      <c r="EIW599" s="396"/>
      <c r="EIX599" s="396"/>
      <c r="EIY599" s="396"/>
      <c r="EIZ599" s="396"/>
      <c r="EJA599" s="396"/>
      <c r="EJB599" s="396"/>
      <c r="EJC599" s="396"/>
      <c r="EJD599" s="396"/>
      <c r="EJE599" s="396"/>
      <c r="EJF599" s="396"/>
      <c r="EJG599" s="396"/>
      <c r="EJH599" s="396"/>
      <c r="EJI599" s="396"/>
      <c r="EJJ599" s="396"/>
      <c r="EJK599" s="396"/>
      <c r="EJL599" s="396"/>
      <c r="EJM599" s="396"/>
      <c r="EJN599" s="396"/>
      <c r="EJO599" s="396"/>
      <c r="EJP599" s="396"/>
      <c r="EJQ599" s="396"/>
      <c r="EJR599" s="396"/>
      <c r="EJS599" s="396"/>
      <c r="EJT599" s="396"/>
      <c r="EJU599" s="396"/>
      <c r="EJV599" s="396"/>
      <c r="EJW599" s="396"/>
      <c r="EJX599" s="396"/>
      <c r="EJY599" s="396"/>
      <c r="EJZ599" s="396"/>
      <c r="EKA599" s="396"/>
      <c r="EKB599" s="396"/>
      <c r="EKC599" s="396"/>
      <c r="EKD599" s="396"/>
      <c r="EKE599" s="396"/>
      <c r="EKF599" s="396"/>
      <c r="EKG599" s="396"/>
      <c r="EKH599" s="396"/>
      <c r="EKI599" s="396"/>
      <c r="EKJ599" s="396"/>
      <c r="EKK599" s="396"/>
      <c r="EKL599" s="396"/>
      <c r="EKM599" s="396"/>
      <c r="EKN599" s="396"/>
      <c r="EKO599" s="396"/>
      <c r="EKP599" s="396"/>
      <c r="EKQ599" s="396"/>
      <c r="EKR599" s="396"/>
      <c r="EKS599" s="396"/>
      <c r="EKT599" s="396"/>
      <c r="EKU599" s="396"/>
      <c r="EKV599" s="396"/>
      <c r="EKW599" s="396"/>
      <c r="EKX599" s="396"/>
      <c r="EKY599" s="396"/>
      <c r="EKZ599" s="396"/>
      <c r="ELA599" s="396"/>
      <c r="ELB599" s="396"/>
      <c r="ELC599" s="396"/>
      <c r="ELD599" s="396"/>
      <c r="ELE599" s="396"/>
      <c r="ELF599" s="396"/>
      <c r="ELG599" s="396"/>
      <c r="ELH599" s="396"/>
      <c r="ELI599" s="396"/>
      <c r="ELJ599" s="396"/>
      <c r="ELK599" s="396"/>
      <c r="ELL599" s="396"/>
      <c r="ELM599" s="396"/>
      <c r="ELN599" s="396"/>
      <c r="ELO599" s="396"/>
      <c r="ELP599" s="396"/>
      <c r="ELQ599" s="396"/>
      <c r="ELR599" s="396"/>
      <c r="ELS599" s="396"/>
      <c r="ELT599" s="396"/>
      <c r="ELU599" s="396"/>
      <c r="ELV599" s="396"/>
      <c r="ELW599" s="396"/>
      <c r="ELX599" s="396"/>
      <c r="ELY599" s="396"/>
      <c r="ELZ599" s="396"/>
      <c r="EMA599" s="396"/>
      <c r="EMB599" s="396"/>
      <c r="EMC599" s="396"/>
      <c r="EMD599" s="396"/>
      <c r="EME599" s="396"/>
      <c r="EMF599" s="396"/>
      <c r="EMG599" s="396"/>
      <c r="EMH599" s="396"/>
      <c r="EMI599" s="396"/>
      <c r="EMJ599" s="396"/>
      <c r="EMK599" s="396"/>
      <c r="EML599" s="396"/>
      <c r="EMM599" s="396"/>
      <c r="EMN599" s="396"/>
      <c r="EMO599" s="396"/>
      <c r="EMP599" s="396"/>
      <c r="EMQ599" s="396"/>
      <c r="EMR599" s="396"/>
      <c r="EMS599" s="396"/>
      <c r="EMT599" s="396"/>
      <c r="EMU599" s="396"/>
      <c r="EMV599" s="396"/>
      <c r="EMW599" s="396"/>
      <c r="EMX599" s="396"/>
      <c r="EMY599" s="396"/>
      <c r="EMZ599" s="396"/>
      <c r="ENA599" s="396"/>
      <c r="ENB599" s="396"/>
      <c r="ENC599" s="396"/>
      <c r="END599" s="396"/>
      <c r="ENE599" s="396"/>
      <c r="ENF599" s="396"/>
      <c r="ENG599" s="396"/>
      <c r="ENH599" s="396"/>
      <c r="ENI599" s="396"/>
      <c r="ENJ599" s="396"/>
      <c r="ENK599" s="396"/>
      <c r="ENL599" s="396"/>
      <c r="ENM599" s="396"/>
      <c r="ENN599" s="396"/>
      <c r="ENO599" s="396"/>
      <c r="ENP599" s="396"/>
      <c r="ENQ599" s="396"/>
      <c r="ENR599" s="396"/>
      <c r="ENS599" s="396"/>
      <c r="ENT599" s="396"/>
      <c r="ENU599" s="396"/>
      <c r="ENV599" s="396"/>
      <c r="ENW599" s="396"/>
      <c r="ENX599" s="396"/>
      <c r="ENY599" s="396"/>
      <c r="ENZ599" s="396"/>
      <c r="EOA599" s="396"/>
      <c r="EOB599" s="396"/>
      <c r="EOC599" s="396"/>
      <c r="EOD599" s="396"/>
      <c r="EOE599" s="396"/>
      <c r="EOF599" s="396"/>
      <c r="EOG599" s="396"/>
      <c r="EOH599" s="396"/>
      <c r="EOI599" s="396"/>
      <c r="EOJ599" s="396"/>
      <c r="EOK599" s="396"/>
      <c r="EOL599" s="396"/>
      <c r="EOM599" s="396"/>
      <c r="EON599" s="396"/>
      <c r="EOO599" s="396"/>
      <c r="EOP599" s="396"/>
      <c r="EOQ599" s="396"/>
      <c r="EOR599" s="396"/>
      <c r="EOS599" s="396"/>
      <c r="EOT599" s="396"/>
      <c r="EOU599" s="396"/>
      <c r="EOV599" s="396"/>
      <c r="EOW599" s="396"/>
      <c r="EOX599" s="396"/>
      <c r="EOY599" s="396"/>
      <c r="EOZ599" s="396"/>
      <c r="EPA599" s="396"/>
      <c r="EPB599" s="396"/>
      <c r="EPC599" s="396"/>
      <c r="EPD599" s="396"/>
      <c r="EPE599" s="396"/>
      <c r="EPF599" s="396"/>
      <c r="EPG599" s="396"/>
      <c r="EPH599" s="396"/>
      <c r="EPI599" s="396"/>
      <c r="EPJ599" s="396"/>
      <c r="EPK599" s="396"/>
      <c r="EPL599" s="396"/>
      <c r="EPM599" s="396"/>
      <c r="EPN599" s="396"/>
      <c r="EPO599" s="396"/>
      <c r="EPP599" s="396"/>
      <c r="EPQ599" s="396"/>
      <c r="EPR599" s="396"/>
      <c r="EPS599" s="396"/>
      <c r="EPT599" s="396"/>
      <c r="EPU599" s="396"/>
      <c r="EPV599" s="396"/>
      <c r="EPW599" s="396"/>
      <c r="EPX599" s="396"/>
      <c r="EPY599" s="396"/>
      <c r="EPZ599" s="396"/>
      <c r="EQA599" s="396"/>
      <c r="EQB599" s="396"/>
      <c r="EQC599" s="396"/>
      <c r="EQD599" s="396"/>
      <c r="EQE599" s="396"/>
      <c r="EQF599" s="396"/>
      <c r="EQG599" s="396"/>
      <c r="EQH599" s="396"/>
      <c r="EQI599" s="396"/>
      <c r="EQJ599" s="396"/>
      <c r="EQK599" s="396"/>
      <c r="EQL599" s="396"/>
      <c r="EQM599" s="396"/>
      <c r="EQN599" s="396"/>
      <c r="EQO599" s="396"/>
      <c r="EQP599" s="396"/>
      <c r="EQQ599" s="396"/>
      <c r="EQR599" s="396"/>
      <c r="EQS599" s="396"/>
      <c r="EQT599" s="396"/>
      <c r="EQU599" s="396"/>
      <c r="EQV599" s="396"/>
      <c r="EQW599" s="396"/>
      <c r="EQX599" s="396"/>
      <c r="EQY599" s="396"/>
      <c r="EQZ599" s="396"/>
      <c r="ERA599" s="396"/>
      <c r="ERB599" s="396"/>
      <c r="ERC599" s="396"/>
      <c r="ERD599" s="396"/>
      <c r="ERE599" s="396"/>
      <c r="ERF599" s="396"/>
      <c r="ERG599" s="396"/>
      <c r="ERH599" s="396"/>
      <c r="ERI599" s="396"/>
      <c r="ERJ599" s="396"/>
      <c r="ERK599" s="396"/>
      <c r="ERL599" s="396"/>
      <c r="ERM599" s="396"/>
      <c r="ERN599" s="396"/>
      <c r="ERO599" s="396"/>
      <c r="ERP599" s="396"/>
      <c r="ERQ599" s="396"/>
      <c r="ERR599" s="396"/>
      <c r="ERS599" s="396"/>
      <c r="ERT599" s="396"/>
      <c r="ERU599" s="396"/>
      <c r="ERV599" s="396"/>
      <c r="ERW599" s="396"/>
      <c r="ERX599" s="396"/>
      <c r="ERY599" s="396"/>
      <c r="ERZ599" s="396"/>
      <c r="ESA599" s="396"/>
      <c r="ESB599" s="396"/>
      <c r="ESC599" s="396"/>
      <c r="ESD599" s="396"/>
      <c r="ESE599" s="396"/>
      <c r="ESF599" s="396"/>
      <c r="ESG599" s="396"/>
      <c r="ESH599" s="396"/>
      <c r="ESI599" s="396"/>
      <c r="ESJ599" s="396"/>
      <c r="ESK599" s="396"/>
      <c r="ESL599" s="396"/>
      <c r="ESM599" s="396"/>
      <c r="ESN599" s="396"/>
      <c r="ESO599" s="396"/>
      <c r="ESP599" s="396"/>
      <c r="ESQ599" s="396"/>
      <c r="ESR599" s="396"/>
      <c r="ESS599" s="396"/>
      <c r="EST599" s="396"/>
      <c r="ESU599" s="396"/>
      <c r="ESV599" s="396"/>
      <c r="ESW599" s="396"/>
      <c r="ESX599" s="396"/>
      <c r="ESY599" s="396"/>
      <c r="ESZ599" s="396"/>
      <c r="ETA599" s="396"/>
      <c r="ETB599" s="396"/>
      <c r="ETC599" s="396"/>
      <c r="ETD599" s="396"/>
      <c r="ETE599" s="396"/>
      <c r="ETF599" s="396"/>
      <c r="ETG599" s="396"/>
      <c r="ETH599" s="396"/>
      <c r="ETI599" s="396"/>
      <c r="ETJ599" s="396"/>
      <c r="ETK599" s="396"/>
      <c r="ETL599" s="396"/>
      <c r="ETM599" s="396"/>
      <c r="ETN599" s="396"/>
      <c r="ETO599" s="396"/>
      <c r="ETP599" s="396"/>
      <c r="ETQ599" s="396"/>
      <c r="ETR599" s="396"/>
      <c r="ETS599" s="396"/>
      <c r="ETT599" s="396"/>
      <c r="ETU599" s="396"/>
      <c r="ETV599" s="396"/>
      <c r="ETW599" s="396"/>
      <c r="ETX599" s="396"/>
      <c r="ETY599" s="396"/>
      <c r="ETZ599" s="396"/>
      <c r="EUA599" s="396"/>
      <c r="EUB599" s="396"/>
      <c r="EUC599" s="396"/>
      <c r="EUD599" s="396"/>
      <c r="EUE599" s="396"/>
      <c r="EUF599" s="396"/>
      <c r="EUG599" s="396"/>
      <c r="EUH599" s="396"/>
      <c r="EUI599" s="396"/>
      <c r="EUJ599" s="396"/>
      <c r="EUK599" s="396"/>
      <c r="EUL599" s="396"/>
      <c r="EUM599" s="396"/>
      <c r="EUN599" s="396"/>
      <c r="EUO599" s="396"/>
      <c r="EUP599" s="396"/>
      <c r="EUQ599" s="396"/>
      <c r="EUR599" s="396"/>
      <c r="EUS599" s="396"/>
      <c r="EUT599" s="396"/>
      <c r="EUU599" s="396"/>
      <c r="EUV599" s="396"/>
      <c r="EUW599" s="396"/>
      <c r="EUX599" s="396"/>
      <c r="EUY599" s="396"/>
      <c r="EUZ599" s="396"/>
      <c r="EVA599" s="396"/>
      <c r="EVB599" s="396"/>
      <c r="EVC599" s="396"/>
      <c r="EVD599" s="396"/>
      <c r="EVE599" s="396"/>
      <c r="EVF599" s="396"/>
      <c r="EVG599" s="396"/>
      <c r="EVH599" s="396"/>
      <c r="EVI599" s="396"/>
      <c r="EVJ599" s="396"/>
      <c r="EVK599" s="396"/>
      <c r="EVL599" s="396"/>
      <c r="EVM599" s="396"/>
      <c r="EVN599" s="396"/>
      <c r="EVO599" s="396"/>
      <c r="EVP599" s="396"/>
      <c r="EVQ599" s="396"/>
      <c r="EVR599" s="396"/>
      <c r="EVS599" s="396"/>
      <c r="EVT599" s="396"/>
      <c r="EVU599" s="396"/>
      <c r="EVV599" s="396"/>
      <c r="EVW599" s="396"/>
      <c r="EVX599" s="396"/>
      <c r="EVY599" s="396"/>
      <c r="EVZ599" s="396"/>
      <c r="EWA599" s="396"/>
      <c r="EWB599" s="396"/>
      <c r="EWC599" s="396"/>
      <c r="EWD599" s="396"/>
      <c r="EWE599" s="396"/>
      <c r="EWF599" s="396"/>
      <c r="EWG599" s="396"/>
      <c r="EWH599" s="396"/>
      <c r="EWI599" s="396"/>
      <c r="EWJ599" s="396"/>
      <c r="EWK599" s="396"/>
      <c r="EWL599" s="396"/>
      <c r="EWM599" s="396"/>
      <c r="EWN599" s="396"/>
      <c r="EWO599" s="396"/>
      <c r="EWP599" s="396"/>
      <c r="EWQ599" s="396"/>
      <c r="EWR599" s="396"/>
      <c r="EWS599" s="396"/>
      <c r="EWT599" s="396"/>
      <c r="EWU599" s="396"/>
      <c r="EWV599" s="396"/>
      <c r="EWW599" s="396"/>
      <c r="EWX599" s="396"/>
      <c r="EWY599" s="396"/>
      <c r="EWZ599" s="396"/>
      <c r="EXA599" s="396"/>
      <c r="EXB599" s="396"/>
      <c r="EXC599" s="396"/>
      <c r="EXD599" s="396"/>
      <c r="EXE599" s="396"/>
      <c r="EXF599" s="396"/>
      <c r="EXG599" s="396"/>
      <c r="EXH599" s="396"/>
      <c r="EXI599" s="396"/>
      <c r="EXJ599" s="396"/>
      <c r="EXK599" s="396"/>
      <c r="EXL599" s="396"/>
      <c r="EXM599" s="396"/>
      <c r="EXN599" s="396"/>
      <c r="EXO599" s="396"/>
      <c r="EXP599" s="396"/>
      <c r="EXQ599" s="396"/>
      <c r="EXR599" s="396"/>
      <c r="EXS599" s="396"/>
      <c r="EXT599" s="396"/>
      <c r="EXU599" s="396"/>
      <c r="EXV599" s="396"/>
      <c r="EXW599" s="396"/>
      <c r="EXX599" s="396"/>
      <c r="EXY599" s="396"/>
      <c r="EXZ599" s="396"/>
      <c r="EYA599" s="396"/>
      <c r="EYB599" s="396"/>
      <c r="EYC599" s="396"/>
      <c r="EYD599" s="396"/>
      <c r="EYE599" s="396"/>
      <c r="EYF599" s="396"/>
      <c r="EYG599" s="396"/>
      <c r="EYH599" s="396"/>
      <c r="EYI599" s="396"/>
      <c r="EYJ599" s="396"/>
      <c r="EYK599" s="396"/>
      <c r="EYL599" s="396"/>
      <c r="EYM599" s="396"/>
      <c r="EYN599" s="396"/>
      <c r="EYO599" s="396"/>
      <c r="EYP599" s="396"/>
      <c r="EYQ599" s="396"/>
      <c r="EYR599" s="396"/>
      <c r="EYS599" s="396"/>
      <c r="EYT599" s="396"/>
      <c r="EYU599" s="396"/>
      <c r="EYV599" s="396"/>
      <c r="EYW599" s="396"/>
      <c r="EYX599" s="396"/>
      <c r="EYY599" s="396"/>
      <c r="EYZ599" s="396"/>
      <c r="EZA599" s="396"/>
      <c r="EZB599" s="396"/>
      <c r="EZC599" s="396"/>
      <c r="EZD599" s="396"/>
      <c r="EZE599" s="396"/>
      <c r="EZF599" s="396"/>
      <c r="EZG599" s="396"/>
      <c r="EZH599" s="396"/>
      <c r="EZI599" s="396"/>
      <c r="EZJ599" s="396"/>
      <c r="EZK599" s="396"/>
      <c r="EZL599" s="396"/>
      <c r="EZM599" s="396"/>
      <c r="EZN599" s="396"/>
      <c r="EZO599" s="396"/>
      <c r="EZP599" s="396"/>
      <c r="EZQ599" s="396"/>
      <c r="EZR599" s="396"/>
      <c r="EZS599" s="396"/>
      <c r="EZT599" s="396"/>
      <c r="EZU599" s="396"/>
      <c r="EZV599" s="396"/>
      <c r="EZW599" s="396"/>
      <c r="EZX599" s="396"/>
      <c r="EZY599" s="396"/>
      <c r="EZZ599" s="396"/>
      <c r="FAA599" s="396"/>
      <c r="FAB599" s="396"/>
      <c r="FAC599" s="396"/>
      <c r="FAD599" s="396"/>
      <c r="FAE599" s="396"/>
      <c r="FAF599" s="396"/>
      <c r="FAG599" s="396"/>
      <c r="FAH599" s="396"/>
      <c r="FAI599" s="396"/>
      <c r="FAJ599" s="396"/>
      <c r="FAK599" s="396"/>
      <c r="FAL599" s="396"/>
      <c r="FAM599" s="396"/>
      <c r="FAN599" s="396"/>
      <c r="FAO599" s="396"/>
      <c r="FAP599" s="396"/>
      <c r="FAQ599" s="396"/>
      <c r="FAR599" s="396"/>
      <c r="FAS599" s="396"/>
      <c r="FAT599" s="396"/>
      <c r="FAU599" s="396"/>
      <c r="FAV599" s="396"/>
      <c r="FAW599" s="396"/>
      <c r="FAX599" s="396"/>
      <c r="FAY599" s="396"/>
      <c r="FAZ599" s="396"/>
      <c r="FBA599" s="396"/>
      <c r="FBB599" s="396"/>
      <c r="FBC599" s="396"/>
      <c r="FBD599" s="396"/>
      <c r="FBE599" s="396"/>
      <c r="FBF599" s="396"/>
      <c r="FBG599" s="396"/>
      <c r="FBH599" s="396"/>
      <c r="FBI599" s="396"/>
      <c r="FBJ599" s="396"/>
      <c r="FBK599" s="396"/>
      <c r="FBL599" s="396"/>
      <c r="FBM599" s="396"/>
      <c r="FBN599" s="396"/>
      <c r="FBO599" s="396"/>
      <c r="FBP599" s="396"/>
      <c r="FBQ599" s="396"/>
      <c r="FBR599" s="396"/>
      <c r="FBS599" s="396"/>
      <c r="FBT599" s="396"/>
      <c r="FBU599" s="396"/>
      <c r="FBV599" s="396"/>
      <c r="FBW599" s="396"/>
      <c r="FBX599" s="396"/>
      <c r="FBY599" s="396"/>
      <c r="FBZ599" s="396"/>
      <c r="FCA599" s="396"/>
      <c r="FCB599" s="396"/>
      <c r="FCC599" s="396"/>
      <c r="FCD599" s="396"/>
      <c r="FCE599" s="396"/>
      <c r="FCF599" s="396"/>
      <c r="FCG599" s="396"/>
      <c r="FCH599" s="396"/>
      <c r="FCI599" s="396"/>
      <c r="FCJ599" s="396"/>
      <c r="FCK599" s="396"/>
      <c r="FCL599" s="396"/>
      <c r="FCM599" s="396"/>
      <c r="FCN599" s="396"/>
      <c r="FCO599" s="396"/>
      <c r="FCP599" s="396"/>
      <c r="FCQ599" s="396"/>
      <c r="FCR599" s="396"/>
      <c r="FCS599" s="396"/>
      <c r="FCT599" s="396"/>
      <c r="FCU599" s="396"/>
      <c r="FCV599" s="396"/>
      <c r="FCW599" s="396"/>
      <c r="FCX599" s="396"/>
      <c r="FCY599" s="396"/>
      <c r="FCZ599" s="396"/>
      <c r="FDA599" s="396"/>
      <c r="FDB599" s="396"/>
      <c r="FDC599" s="396"/>
      <c r="FDD599" s="396"/>
      <c r="FDE599" s="396"/>
      <c r="FDF599" s="396"/>
      <c r="FDG599" s="396"/>
      <c r="FDH599" s="396"/>
      <c r="FDI599" s="396"/>
      <c r="FDJ599" s="396"/>
      <c r="FDK599" s="396"/>
      <c r="FDL599" s="396"/>
      <c r="FDM599" s="396"/>
      <c r="FDN599" s="396"/>
      <c r="FDO599" s="396"/>
      <c r="FDP599" s="396"/>
      <c r="FDQ599" s="396"/>
      <c r="FDR599" s="396"/>
      <c r="FDS599" s="396"/>
      <c r="FDT599" s="396"/>
      <c r="FDU599" s="396"/>
      <c r="FDV599" s="396"/>
      <c r="FDW599" s="396"/>
      <c r="FDX599" s="396"/>
      <c r="FDY599" s="396"/>
      <c r="FDZ599" s="396"/>
      <c r="FEA599" s="396"/>
      <c r="FEB599" s="396"/>
      <c r="FEC599" s="396"/>
      <c r="FED599" s="396"/>
      <c r="FEE599" s="396"/>
      <c r="FEF599" s="396"/>
      <c r="FEG599" s="396"/>
      <c r="FEH599" s="396"/>
      <c r="FEI599" s="396"/>
      <c r="FEJ599" s="396"/>
      <c r="FEK599" s="396"/>
      <c r="FEL599" s="396"/>
      <c r="FEM599" s="396"/>
      <c r="FEN599" s="396"/>
      <c r="FEO599" s="396"/>
      <c r="FEP599" s="396"/>
      <c r="FEQ599" s="396"/>
      <c r="FER599" s="396"/>
      <c r="FES599" s="396"/>
      <c r="FET599" s="396"/>
      <c r="FEU599" s="396"/>
      <c r="FEV599" s="396"/>
      <c r="FEW599" s="396"/>
      <c r="FEX599" s="396"/>
      <c r="FEY599" s="396"/>
      <c r="FEZ599" s="396"/>
      <c r="FFA599" s="396"/>
      <c r="FFB599" s="396"/>
      <c r="FFC599" s="396"/>
      <c r="FFD599" s="396"/>
      <c r="FFE599" s="396"/>
      <c r="FFF599" s="396"/>
      <c r="FFG599" s="396"/>
      <c r="FFH599" s="396"/>
      <c r="FFI599" s="396"/>
      <c r="FFJ599" s="396"/>
      <c r="FFK599" s="396"/>
      <c r="FFL599" s="396"/>
      <c r="FFM599" s="396"/>
      <c r="FFN599" s="396"/>
      <c r="FFO599" s="396"/>
      <c r="FFP599" s="396"/>
      <c r="FFQ599" s="396"/>
      <c r="FFR599" s="396"/>
      <c r="FFS599" s="396"/>
      <c r="FFT599" s="396"/>
      <c r="FFU599" s="396"/>
      <c r="FFV599" s="396"/>
      <c r="FFW599" s="396"/>
      <c r="FFX599" s="396"/>
      <c r="FFY599" s="396"/>
      <c r="FFZ599" s="396"/>
      <c r="FGA599" s="396"/>
      <c r="FGB599" s="396"/>
      <c r="FGC599" s="396"/>
      <c r="FGD599" s="396"/>
      <c r="FGE599" s="396"/>
      <c r="FGF599" s="396"/>
      <c r="FGG599" s="396"/>
      <c r="FGH599" s="396"/>
      <c r="FGI599" s="396"/>
      <c r="FGJ599" s="396"/>
      <c r="FGK599" s="396"/>
      <c r="FGL599" s="396"/>
      <c r="FGM599" s="396"/>
      <c r="FGN599" s="396"/>
      <c r="FGO599" s="396"/>
      <c r="FGP599" s="396"/>
      <c r="FGQ599" s="396"/>
      <c r="FGR599" s="396"/>
      <c r="FGS599" s="396"/>
      <c r="FGT599" s="396"/>
      <c r="FGU599" s="396"/>
      <c r="FGV599" s="396"/>
      <c r="FGW599" s="396"/>
      <c r="FGX599" s="396"/>
      <c r="FGY599" s="396"/>
      <c r="FGZ599" s="396"/>
      <c r="FHA599" s="396"/>
      <c r="FHB599" s="396"/>
      <c r="FHC599" s="396"/>
      <c r="FHD599" s="396"/>
      <c r="FHE599" s="396"/>
      <c r="FHF599" s="396"/>
      <c r="FHG599" s="396"/>
      <c r="FHH599" s="396"/>
      <c r="FHI599" s="396"/>
      <c r="FHJ599" s="396"/>
      <c r="FHK599" s="396"/>
      <c r="FHL599" s="396"/>
      <c r="FHM599" s="396"/>
      <c r="FHN599" s="396"/>
      <c r="FHO599" s="396"/>
      <c r="FHP599" s="396"/>
      <c r="FHQ599" s="396"/>
      <c r="FHR599" s="396"/>
      <c r="FHS599" s="396"/>
      <c r="FHT599" s="396"/>
      <c r="FHU599" s="396"/>
      <c r="FHV599" s="396"/>
      <c r="FHW599" s="396"/>
      <c r="FHX599" s="396"/>
      <c r="FHY599" s="396"/>
      <c r="FHZ599" s="396"/>
      <c r="FIA599" s="396"/>
      <c r="FIB599" s="396"/>
      <c r="FIC599" s="396"/>
      <c r="FID599" s="396"/>
      <c r="FIE599" s="396"/>
      <c r="FIF599" s="396"/>
      <c r="FIG599" s="396"/>
      <c r="FIH599" s="396"/>
      <c r="FII599" s="396"/>
      <c r="FIJ599" s="396"/>
      <c r="FIK599" s="396"/>
      <c r="FIL599" s="396"/>
      <c r="FIM599" s="396"/>
      <c r="FIN599" s="396"/>
      <c r="FIO599" s="396"/>
      <c r="FIP599" s="396"/>
      <c r="FIQ599" s="396"/>
      <c r="FIR599" s="396"/>
      <c r="FIS599" s="396"/>
      <c r="FIT599" s="396"/>
      <c r="FIU599" s="396"/>
      <c r="FIV599" s="396"/>
      <c r="FIW599" s="396"/>
      <c r="FIX599" s="396"/>
      <c r="FIY599" s="396"/>
      <c r="FIZ599" s="396"/>
      <c r="FJA599" s="396"/>
      <c r="FJB599" s="396"/>
      <c r="FJC599" s="396"/>
      <c r="FJD599" s="396"/>
      <c r="FJE599" s="396"/>
      <c r="FJF599" s="396"/>
      <c r="FJG599" s="396"/>
      <c r="FJH599" s="396"/>
      <c r="FJI599" s="396"/>
      <c r="FJJ599" s="396"/>
      <c r="FJK599" s="396"/>
      <c r="FJL599" s="396"/>
      <c r="FJM599" s="396"/>
      <c r="FJN599" s="396"/>
      <c r="FJO599" s="396"/>
      <c r="FJP599" s="396"/>
      <c r="FJQ599" s="396"/>
      <c r="FJR599" s="396"/>
      <c r="FJS599" s="396"/>
      <c r="FJT599" s="396"/>
      <c r="FJU599" s="396"/>
      <c r="FJV599" s="396"/>
      <c r="FJW599" s="396"/>
      <c r="FJX599" s="396"/>
      <c r="FJY599" s="396"/>
      <c r="FJZ599" s="396"/>
      <c r="FKA599" s="396"/>
      <c r="FKB599" s="396"/>
      <c r="FKC599" s="396"/>
      <c r="FKD599" s="396"/>
      <c r="FKE599" s="396"/>
      <c r="FKF599" s="396"/>
      <c r="FKG599" s="396"/>
      <c r="FKH599" s="396"/>
      <c r="FKI599" s="396"/>
      <c r="FKJ599" s="396"/>
      <c r="FKK599" s="396"/>
      <c r="FKL599" s="396"/>
      <c r="FKM599" s="396"/>
      <c r="FKN599" s="396"/>
      <c r="FKO599" s="396"/>
      <c r="FKP599" s="396"/>
      <c r="FKQ599" s="396"/>
      <c r="FKR599" s="396"/>
      <c r="FKS599" s="396"/>
      <c r="FKT599" s="396"/>
      <c r="FKU599" s="396"/>
      <c r="FKV599" s="396"/>
      <c r="FKW599" s="396"/>
      <c r="FKX599" s="396"/>
      <c r="FKY599" s="396"/>
      <c r="FKZ599" s="396"/>
      <c r="FLA599" s="396"/>
      <c r="FLB599" s="396"/>
      <c r="FLC599" s="396"/>
      <c r="FLD599" s="396"/>
      <c r="FLE599" s="396"/>
      <c r="FLF599" s="396"/>
      <c r="FLG599" s="396"/>
      <c r="FLH599" s="396"/>
      <c r="FLI599" s="396"/>
      <c r="FLJ599" s="396"/>
      <c r="FLK599" s="396"/>
      <c r="FLL599" s="396"/>
      <c r="FLM599" s="396"/>
      <c r="FLN599" s="396"/>
      <c r="FLO599" s="396"/>
      <c r="FLP599" s="396"/>
      <c r="FLQ599" s="396"/>
      <c r="FLR599" s="396"/>
      <c r="FLS599" s="396"/>
      <c r="FLT599" s="396"/>
      <c r="FLU599" s="396"/>
      <c r="FLV599" s="396"/>
      <c r="FLW599" s="396"/>
      <c r="FLX599" s="396"/>
      <c r="FLY599" s="396"/>
      <c r="FLZ599" s="396"/>
      <c r="FMA599" s="396"/>
      <c r="FMB599" s="396"/>
      <c r="FMC599" s="396"/>
      <c r="FMD599" s="396"/>
      <c r="FME599" s="396"/>
      <c r="FMF599" s="396"/>
      <c r="FMG599" s="396"/>
      <c r="FMH599" s="396"/>
      <c r="FMI599" s="396"/>
      <c r="FMJ599" s="396"/>
      <c r="FMK599" s="396"/>
      <c r="FML599" s="396"/>
      <c r="FMM599" s="396"/>
      <c r="FMN599" s="396"/>
      <c r="FMO599" s="396"/>
      <c r="FMP599" s="396"/>
      <c r="FMQ599" s="396"/>
      <c r="FMR599" s="396"/>
      <c r="FMS599" s="396"/>
      <c r="FMT599" s="396"/>
      <c r="FMU599" s="396"/>
      <c r="FMV599" s="396"/>
      <c r="FMW599" s="396"/>
      <c r="FMX599" s="396"/>
      <c r="FMY599" s="396"/>
      <c r="FMZ599" s="396"/>
      <c r="FNA599" s="396"/>
      <c r="FNB599" s="396"/>
      <c r="FNC599" s="396"/>
      <c r="FND599" s="396"/>
      <c r="FNE599" s="396"/>
      <c r="FNF599" s="396"/>
      <c r="FNG599" s="396"/>
      <c r="FNH599" s="396"/>
      <c r="FNI599" s="396"/>
      <c r="FNJ599" s="396"/>
      <c r="FNK599" s="396"/>
      <c r="FNL599" s="396"/>
      <c r="FNM599" s="396"/>
      <c r="FNN599" s="396"/>
      <c r="FNO599" s="396"/>
      <c r="FNP599" s="396"/>
      <c r="FNQ599" s="396"/>
      <c r="FNR599" s="396"/>
      <c r="FNS599" s="396"/>
      <c r="FNT599" s="396"/>
      <c r="FNU599" s="396"/>
      <c r="FNV599" s="396"/>
      <c r="FNW599" s="396"/>
      <c r="FNX599" s="396"/>
      <c r="FNY599" s="396"/>
      <c r="FNZ599" s="396"/>
      <c r="FOA599" s="396"/>
      <c r="FOB599" s="396"/>
      <c r="FOC599" s="396"/>
      <c r="FOD599" s="396"/>
      <c r="FOE599" s="396"/>
      <c r="FOF599" s="396"/>
      <c r="FOG599" s="396"/>
      <c r="FOH599" s="396"/>
      <c r="FOI599" s="396"/>
      <c r="FOJ599" s="396"/>
      <c r="FOK599" s="396"/>
      <c r="FOL599" s="396"/>
      <c r="FOM599" s="396"/>
      <c r="FON599" s="396"/>
      <c r="FOO599" s="396"/>
      <c r="FOP599" s="396"/>
      <c r="FOQ599" s="396"/>
      <c r="FOR599" s="396"/>
      <c r="FOS599" s="396"/>
      <c r="FOT599" s="396"/>
      <c r="FOU599" s="396"/>
      <c r="FOV599" s="396"/>
      <c r="FOW599" s="396"/>
      <c r="FOX599" s="396"/>
      <c r="FOY599" s="396"/>
      <c r="FOZ599" s="396"/>
      <c r="FPA599" s="396"/>
      <c r="FPB599" s="396"/>
      <c r="FPC599" s="396"/>
      <c r="FPD599" s="396"/>
      <c r="FPE599" s="396"/>
      <c r="FPF599" s="396"/>
      <c r="FPG599" s="396"/>
      <c r="FPH599" s="396"/>
      <c r="FPI599" s="396"/>
      <c r="FPJ599" s="396"/>
      <c r="FPK599" s="396"/>
      <c r="FPL599" s="396"/>
      <c r="FPM599" s="396"/>
      <c r="FPN599" s="396"/>
      <c r="FPO599" s="396"/>
      <c r="FPP599" s="396"/>
      <c r="FPQ599" s="396"/>
      <c r="FPR599" s="396"/>
      <c r="FPS599" s="396"/>
      <c r="FPT599" s="396"/>
      <c r="FPU599" s="396"/>
      <c r="FPV599" s="396"/>
      <c r="FPW599" s="396"/>
      <c r="FPX599" s="396"/>
      <c r="FPY599" s="396"/>
      <c r="FPZ599" s="396"/>
      <c r="FQA599" s="396"/>
      <c r="FQB599" s="396"/>
      <c r="FQC599" s="396"/>
      <c r="FQD599" s="396"/>
      <c r="FQE599" s="396"/>
      <c r="FQF599" s="396"/>
      <c r="FQG599" s="396"/>
      <c r="FQH599" s="396"/>
      <c r="FQI599" s="396"/>
      <c r="FQJ599" s="396"/>
      <c r="FQK599" s="396"/>
      <c r="FQL599" s="396"/>
      <c r="FQM599" s="396"/>
      <c r="FQN599" s="396"/>
      <c r="FQO599" s="396"/>
      <c r="FQP599" s="396"/>
      <c r="FQQ599" s="396"/>
      <c r="FQR599" s="396"/>
      <c r="FQS599" s="396"/>
      <c r="FQT599" s="396"/>
      <c r="FQU599" s="396"/>
      <c r="FQV599" s="396"/>
      <c r="FQW599" s="396"/>
      <c r="FQX599" s="396"/>
      <c r="FQY599" s="396"/>
      <c r="FQZ599" s="396"/>
      <c r="FRA599" s="396"/>
      <c r="FRB599" s="396"/>
      <c r="FRC599" s="396"/>
      <c r="FRD599" s="396"/>
      <c r="FRE599" s="396"/>
      <c r="FRF599" s="396"/>
      <c r="FRG599" s="396"/>
      <c r="FRH599" s="396"/>
      <c r="FRI599" s="396"/>
      <c r="FRJ599" s="396"/>
      <c r="FRK599" s="396"/>
      <c r="FRL599" s="396"/>
      <c r="FRM599" s="396"/>
      <c r="FRN599" s="396"/>
      <c r="FRO599" s="396"/>
      <c r="FRP599" s="396"/>
      <c r="FRQ599" s="396"/>
      <c r="FRR599" s="396"/>
      <c r="FRS599" s="396"/>
      <c r="FRT599" s="396"/>
      <c r="FRU599" s="396"/>
      <c r="FRV599" s="396"/>
      <c r="FRW599" s="396"/>
      <c r="FRX599" s="396"/>
      <c r="FRY599" s="396"/>
      <c r="FRZ599" s="396"/>
      <c r="FSA599" s="396"/>
      <c r="FSB599" s="396"/>
      <c r="FSC599" s="396"/>
      <c r="FSD599" s="396"/>
      <c r="FSE599" s="396"/>
      <c r="FSF599" s="396"/>
      <c r="FSG599" s="396"/>
      <c r="FSH599" s="396"/>
      <c r="FSI599" s="396"/>
      <c r="FSJ599" s="396"/>
      <c r="FSK599" s="396"/>
      <c r="FSL599" s="396"/>
      <c r="FSM599" s="396"/>
      <c r="FSN599" s="396"/>
      <c r="FSO599" s="396"/>
      <c r="FSP599" s="396"/>
      <c r="FSQ599" s="396"/>
      <c r="FSR599" s="396"/>
      <c r="FSS599" s="396"/>
      <c r="FST599" s="396"/>
      <c r="FSU599" s="396"/>
      <c r="FSV599" s="396"/>
      <c r="FSW599" s="396"/>
      <c r="FSX599" s="396"/>
      <c r="FSY599" s="396"/>
      <c r="FSZ599" s="396"/>
      <c r="FTA599" s="396"/>
      <c r="FTB599" s="396"/>
      <c r="FTC599" s="396"/>
      <c r="FTD599" s="396"/>
      <c r="FTE599" s="396"/>
      <c r="FTF599" s="396"/>
      <c r="FTG599" s="396"/>
      <c r="FTH599" s="396"/>
      <c r="FTI599" s="396"/>
      <c r="FTJ599" s="396"/>
      <c r="FTK599" s="396"/>
      <c r="FTL599" s="396"/>
      <c r="FTM599" s="396"/>
      <c r="FTN599" s="396"/>
      <c r="FTO599" s="396"/>
      <c r="FTP599" s="396"/>
      <c r="FTQ599" s="396"/>
      <c r="FTR599" s="396"/>
      <c r="FTS599" s="396"/>
      <c r="FTT599" s="396"/>
      <c r="FTU599" s="396"/>
      <c r="FTV599" s="396"/>
      <c r="FTW599" s="396"/>
      <c r="FTX599" s="396"/>
      <c r="FTY599" s="396"/>
      <c r="FTZ599" s="396"/>
      <c r="FUA599" s="396"/>
      <c r="FUB599" s="396"/>
      <c r="FUC599" s="396"/>
      <c r="FUD599" s="396"/>
      <c r="FUE599" s="396"/>
      <c r="FUF599" s="396"/>
      <c r="FUG599" s="396"/>
      <c r="FUH599" s="396"/>
      <c r="FUI599" s="396"/>
      <c r="FUJ599" s="396"/>
      <c r="FUK599" s="396"/>
      <c r="FUL599" s="396"/>
      <c r="FUM599" s="396"/>
      <c r="FUN599" s="396"/>
      <c r="FUO599" s="396"/>
      <c r="FUP599" s="396"/>
      <c r="FUQ599" s="396"/>
      <c r="FUR599" s="396"/>
      <c r="FUS599" s="396"/>
      <c r="FUT599" s="396"/>
      <c r="FUU599" s="396"/>
      <c r="FUV599" s="396"/>
      <c r="FUW599" s="396"/>
      <c r="FUX599" s="396"/>
      <c r="FUY599" s="396"/>
      <c r="FUZ599" s="396"/>
      <c r="FVA599" s="396"/>
      <c r="FVB599" s="396"/>
      <c r="FVC599" s="396"/>
      <c r="FVD599" s="396"/>
      <c r="FVE599" s="396"/>
      <c r="FVF599" s="396"/>
      <c r="FVG599" s="396"/>
      <c r="FVH599" s="396"/>
      <c r="FVI599" s="396"/>
      <c r="FVJ599" s="396"/>
      <c r="FVK599" s="396"/>
      <c r="FVL599" s="396"/>
      <c r="FVM599" s="396"/>
      <c r="FVN599" s="396"/>
      <c r="FVO599" s="396"/>
      <c r="FVP599" s="396"/>
      <c r="FVQ599" s="396"/>
      <c r="FVR599" s="396"/>
      <c r="FVS599" s="396"/>
      <c r="FVT599" s="396"/>
      <c r="FVU599" s="396"/>
      <c r="FVV599" s="396"/>
      <c r="FVW599" s="396"/>
      <c r="FVX599" s="396"/>
      <c r="FVY599" s="396"/>
      <c r="FVZ599" s="396"/>
      <c r="FWA599" s="396"/>
      <c r="FWB599" s="396"/>
      <c r="FWC599" s="396"/>
      <c r="FWD599" s="396"/>
      <c r="FWE599" s="396"/>
      <c r="FWF599" s="396"/>
      <c r="FWG599" s="396"/>
      <c r="FWH599" s="396"/>
      <c r="FWI599" s="396"/>
      <c r="FWJ599" s="396"/>
      <c r="FWK599" s="396"/>
      <c r="FWL599" s="396"/>
      <c r="FWM599" s="396"/>
      <c r="FWN599" s="396"/>
      <c r="FWO599" s="396"/>
      <c r="FWP599" s="396"/>
      <c r="FWQ599" s="396"/>
      <c r="FWR599" s="396"/>
      <c r="FWS599" s="396"/>
      <c r="FWT599" s="396"/>
      <c r="FWU599" s="396"/>
      <c r="FWV599" s="396"/>
      <c r="FWW599" s="396"/>
      <c r="FWX599" s="396"/>
      <c r="FWY599" s="396"/>
      <c r="FWZ599" s="396"/>
      <c r="FXA599" s="396"/>
      <c r="FXB599" s="396"/>
      <c r="FXC599" s="396"/>
      <c r="FXD599" s="396"/>
      <c r="FXE599" s="396"/>
      <c r="FXF599" s="396"/>
      <c r="FXG599" s="396"/>
      <c r="FXH599" s="396"/>
      <c r="FXI599" s="396"/>
      <c r="FXJ599" s="396"/>
      <c r="FXK599" s="396"/>
      <c r="FXL599" s="396"/>
      <c r="FXM599" s="396"/>
      <c r="FXN599" s="396"/>
      <c r="FXO599" s="396"/>
      <c r="FXP599" s="396"/>
      <c r="FXQ599" s="396"/>
      <c r="FXR599" s="396"/>
      <c r="FXS599" s="396"/>
      <c r="FXT599" s="396"/>
      <c r="FXU599" s="396"/>
      <c r="FXV599" s="396"/>
      <c r="FXW599" s="396"/>
      <c r="FXX599" s="396"/>
      <c r="FXY599" s="396"/>
      <c r="FXZ599" s="396"/>
      <c r="FYA599" s="396"/>
      <c r="FYB599" s="396"/>
      <c r="FYC599" s="396"/>
      <c r="FYD599" s="396"/>
      <c r="FYE599" s="396"/>
      <c r="FYF599" s="396"/>
      <c r="FYG599" s="396"/>
      <c r="FYH599" s="396"/>
      <c r="FYI599" s="396"/>
      <c r="FYJ599" s="396"/>
      <c r="FYK599" s="396"/>
      <c r="FYL599" s="396"/>
      <c r="FYM599" s="396"/>
      <c r="FYN599" s="396"/>
      <c r="FYO599" s="396"/>
      <c r="FYP599" s="396"/>
      <c r="FYQ599" s="396"/>
      <c r="FYR599" s="396"/>
      <c r="FYS599" s="396"/>
      <c r="FYT599" s="396"/>
      <c r="FYU599" s="396"/>
      <c r="FYV599" s="396"/>
      <c r="FYW599" s="396"/>
      <c r="FYX599" s="396"/>
      <c r="FYY599" s="396"/>
      <c r="FYZ599" s="396"/>
      <c r="FZA599" s="396"/>
      <c r="FZB599" s="396"/>
      <c r="FZC599" s="396"/>
      <c r="FZD599" s="396"/>
      <c r="FZE599" s="396"/>
      <c r="FZF599" s="396"/>
      <c r="FZG599" s="396"/>
      <c r="FZH599" s="396"/>
      <c r="FZI599" s="396"/>
      <c r="FZJ599" s="396"/>
      <c r="FZK599" s="396"/>
      <c r="FZL599" s="396"/>
      <c r="FZM599" s="396"/>
      <c r="FZN599" s="396"/>
      <c r="FZO599" s="396"/>
      <c r="FZP599" s="396"/>
      <c r="FZQ599" s="396"/>
      <c r="FZR599" s="396"/>
      <c r="FZS599" s="396"/>
      <c r="FZT599" s="396"/>
      <c r="FZU599" s="396"/>
      <c r="FZV599" s="396"/>
      <c r="FZW599" s="396"/>
      <c r="FZX599" s="396"/>
      <c r="FZY599" s="396"/>
      <c r="FZZ599" s="396"/>
      <c r="GAA599" s="396"/>
      <c r="GAB599" s="396"/>
      <c r="GAC599" s="396"/>
      <c r="GAD599" s="396"/>
      <c r="GAE599" s="396"/>
      <c r="GAF599" s="396"/>
      <c r="GAG599" s="396"/>
      <c r="GAH599" s="396"/>
      <c r="GAI599" s="396"/>
      <c r="GAJ599" s="396"/>
      <c r="GAK599" s="396"/>
      <c r="GAL599" s="396"/>
      <c r="GAM599" s="396"/>
      <c r="GAN599" s="396"/>
      <c r="GAO599" s="396"/>
      <c r="GAP599" s="396"/>
      <c r="GAQ599" s="396"/>
      <c r="GAR599" s="396"/>
      <c r="GAS599" s="396"/>
      <c r="GAT599" s="396"/>
      <c r="GAU599" s="396"/>
      <c r="GAV599" s="396"/>
      <c r="GAW599" s="396"/>
      <c r="GAX599" s="396"/>
      <c r="GAY599" s="396"/>
      <c r="GAZ599" s="396"/>
      <c r="GBA599" s="396"/>
      <c r="GBB599" s="396"/>
      <c r="GBC599" s="396"/>
      <c r="GBD599" s="396"/>
      <c r="GBE599" s="396"/>
      <c r="GBF599" s="396"/>
      <c r="GBG599" s="396"/>
      <c r="GBH599" s="396"/>
      <c r="GBI599" s="396"/>
      <c r="GBJ599" s="396"/>
      <c r="GBK599" s="396"/>
      <c r="GBL599" s="396"/>
      <c r="GBM599" s="396"/>
      <c r="GBN599" s="396"/>
      <c r="GBO599" s="396"/>
      <c r="GBP599" s="396"/>
      <c r="GBQ599" s="396"/>
      <c r="GBR599" s="396"/>
      <c r="GBS599" s="396"/>
      <c r="GBT599" s="396"/>
      <c r="GBU599" s="396"/>
      <c r="GBV599" s="396"/>
      <c r="GBW599" s="396"/>
      <c r="GBX599" s="396"/>
      <c r="GBY599" s="396"/>
      <c r="GBZ599" s="396"/>
      <c r="GCA599" s="396"/>
      <c r="GCB599" s="396"/>
      <c r="GCC599" s="396"/>
      <c r="GCD599" s="396"/>
      <c r="GCE599" s="396"/>
      <c r="GCF599" s="396"/>
      <c r="GCG599" s="396"/>
      <c r="GCH599" s="396"/>
      <c r="GCI599" s="396"/>
      <c r="GCJ599" s="396"/>
      <c r="GCK599" s="396"/>
      <c r="GCL599" s="396"/>
      <c r="GCM599" s="396"/>
      <c r="GCN599" s="396"/>
      <c r="GCO599" s="396"/>
      <c r="GCP599" s="396"/>
      <c r="GCQ599" s="396"/>
      <c r="GCR599" s="396"/>
      <c r="GCS599" s="396"/>
      <c r="GCT599" s="396"/>
      <c r="GCU599" s="396"/>
      <c r="GCV599" s="396"/>
      <c r="GCW599" s="396"/>
      <c r="GCX599" s="396"/>
      <c r="GCY599" s="396"/>
      <c r="GCZ599" s="396"/>
      <c r="GDA599" s="396"/>
      <c r="GDB599" s="396"/>
      <c r="GDC599" s="396"/>
      <c r="GDD599" s="396"/>
      <c r="GDE599" s="396"/>
      <c r="GDF599" s="396"/>
      <c r="GDG599" s="396"/>
      <c r="GDH599" s="396"/>
      <c r="GDI599" s="396"/>
      <c r="GDJ599" s="396"/>
      <c r="GDK599" s="396"/>
      <c r="GDL599" s="396"/>
      <c r="GDM599" s="396"/>
      <c r="GDN599" s="396"/>
      <c r="GDO599" s="396"/>
      <c r="GDP599" s="396"/>
      <c r="GDQ599" s="396"/>
      <c r="GDR599" s="396"/>
      <c r="GDS599" s="396"/>
      <c r="GDT599" s="396"/>
      <c r="GDU599" s="396"/>
      <c r="GDV599" s="396"/>
      <c r="GDW599" s="396"/>
      <c r="GDX599" s="396"/>
      <c r="GDY599" s="396"/>
      <c r="GDZ599" s="396"/>
      <c r="GEA599" s="396"/>
      <c r="GEB599" s="396"/>
      <c r="GEC599" s="396"/>
      <c r="GED599" s="396"/>
      <c r="GEE599" s="396"/>
      <c r="GEF599" s="396"/>
      <c r="GEG599" s="396"/>
      <c r="GEH599" s="396"/>
      <c r="GEI599" s="396"/>
      <c r="GEJ599" s="396"/>
      <c r="GEK599" s="396"/>
      <c r="GEL599" s="396"/>
      <c r="GEM599" s="396"/>
      <c r="GEN599" s="396"/>
      <c r="GEO599" s="396"/>
      <c r="GEP599" s="396"/>
      <c r="GEQ599" s="396"/>
      <c r="GER599" s="396"/>
      <c r="GES599" s="396"/>
      <c r="GET599" s="396"/>
      <c r="GEU599" s="396"/>
      <c r="GEV599" s="396"/>
      <c r="GEW599" s="396"/>
      <c r="GEX599" s="396"/>
      <c r="GEY599" s="396"/>
      <c r="GEZ599" s="396"/>
      <c r="GFA599" s="396"/>
      <c r="GFB599" s="396"/>
      <c r="GFC599" s="396"/>
      <c r="GFD599" s="396"/>
      <c r="GFE599" s="396"/>
      <c r="GFF599" s="396"/>
      <c r="GFG599" s="396"/>
      <c r="GFH599" s="396"/>
      <c r="GFI599" s="396"/>
      <c r="GFJ599" s="396"/>
      <c r="GFK599" s="396"/>
      <c r="GFL599" s="396"/>
      <c r="GFM599" s="396"/>
      <c r="GFN599" s="396"/>
      <c r="GFO599" s="396"/>
      <c r="GFP599" s="396"/>
      <c r="GFQ599" s="396"/>
      <c r="GFR599" s="396"/>
      <c r="GFS599" s="396"/>
      <c r="GFT599" s="396"/>
      <c r="GFU599" s="396"/>
      <c r="GFV599" s="396"/>
      <c r="GFW599" s="396"/>
      <c r="GFX599" s="396"/>
      <c r="GFY599" s="396"/>
      <c r="GFZ599" s="396"/>
      <c r="GGA599" s="396"/>
      <c r="GGB599" s="396"/>
      <c r="GGC599" s="396"/>
      <c r="GGD599" s="396"/>
      <c r="GGE599" s="396"/>
      <c r="GGF599" s="396"/>
      <c r="GGG599" s="396"/>
      <c r="GGH599" s="396"/>
      <c r="GGI599" s="396"/>
      <c r="GGJ599" s="396"/>
      <c r="GGK599" s="396"/>
      <c r="GGL599" s="396"/>
      <c r="GGM599" s="396"/>
      <c r="GGN599" s="396"/>
      <c r="GGO599" s="396"/>
      <c r="GGP599" s="396"/>
      <c r="GGQ599" s="396"/>
      <c r="GGR599" s="396"/>
      <c r="GGS599" s="396"/>
      <c r="GGT599" s="396"/>
      <c r="GGU599" s="396"/>
      <c r="GGV599" s="396"/>
      <c r="GGW599" s="396"/>
      <c r="GGX599" s="396"/>
      <c r="GGY599" s="396"/>
      <c r="GGZ599" s="396"/>
      <c r="GHA599" s="396"/>
      <c r="GHB599" s="396"/>
      <c r="GHC599" s="396"/>
      <c r="GHD599" s="396"/>
      <c r="GHE599" s="396"/>
      <c r="GHF599" s="396"/>
      <c r="GHG599" s="396"/>
      <c r="GHH599" s="396"/>
      <c r="GHI599" s="396"/>
      <c r="GHJ599" s="396"/>
      <c r="GHK599" s="396"/>
      <c r="GHL599" s="396"/>
      <c r="GHM599" s="396"/>
      <c r="GHN599" s="396"/>
      <c r="GHO599" s="396"/>
      <c r="GHP599" s="396"/>
      <c r="GHQ599" s="396"/>
      <c r="GHR599" s="396"/>
      <c r="GHS599" s="396"/>
      <c r="GHT599" s="396"/>
      <c r="GHU599" s="396"/>
      <c r="GHV599" s="396"/>
      <c r="GHW599" s="396"/>
      <c r="GHX599" s="396"/>
      <c r="GHY599" s="396"/>
      <c r="GHZ599" s="396"/>
      <c r="GIA599" s="396"/>
      <c r="GIB599" s="396"/>
      <c r="GIC599" s="396"/>
      <c r="GID599" s="396"/>
      <c r="GIE599" s="396"/>
      <c r="GIF599" s="396"/>
      <c r="GIG599" s="396"/>
      <c r="GIH599" s="396"/>
      <c r="GII599" s="396"/>
      <c r="GIJ599" s="396"/>
      <c r="GIK599" s="396"/>
      <c r="GIL599" s="396"/>
      <c r="GIM599" s="396"/>
      <c r="GIN599" s="396"/>
      <c r="GIO599" s="396"/>
      <c r="GIP599" s="396"/>
      <c r="GIQ599" s="396"/>
      <c r="GIR599" s="396"/>
      <c r="GIS599" s="396"/>
      <c r="GIT599" s="396"/>
      <c r="GIU599" s="396"/>
      <c r="GIV599" s="396"/>
      <c r="GIW599" s="396"/>
      <c r="GIX599" s="396"/>
      <c r="GIY599" s="396"/>
      <c r="GIZ599" s="396"/>
      <c r="GJA599" s="396"/>
      <c r="GJB599" s="396"/>
      <c r="GJC599" s="396"/>
      <c r="GJD599" s="396"/>
      <c r="GJE599" s="396"/>
      <c r="GJF599" s="396"/>
      <c r="GJG599" s="396"/>
      <c r="GJH599" s="396"/>
      <c r="GJI599" s="396"/>
      <c r="GJJ599" s="396"/>
      <c r="GJK599" s="396"/>
      <c r="GJL599" s="396"/>
      <c r="GJM599" s="396"/>
      <c r="GJN599" s="396"/>
      <c r="GJO599" s="396"/>
      <c r="GJP599" s="396"/>
      <c r="GJQ599" s="396"/>
      <c r="GJR599" s="396"/>
      <c r="GJS599" s="396"/>
      <c r="GJT599" s="396"/>
      <c r="GJU599" s="396"/>
      <c r="GJV599" s="396"/>
      <c r="GJW599" s="396"/>
      <c r="GJX599" s="396"/>
      <c r="GJY599" s="396"/>
      <c r="GJZ599" s="396"/>
      <c r="GKA599" s="396"/>
      <c r="GKB599" s="396"/>
      <c r="GKC599" s="396"/>
      <c r="GKD599" s="396"/>
      <c r="GKE599" s="396"/>
      <c r="GKF599" s="396"/>
      <c r="GKG599" s="396"/>
      <c r="GKH599" s="396"/>
      <c r="GKI599" s="396"/>
      <c r="GKJ599" s="396"/>
      <c r="GKK599" s="396"/>
      <c r="GKL599" s="396"/>
      <c r="GKM599" s="396"/>
      <c r="GKN599" s="396"/>
      <c r="GKO599" s="396"/>
      <c r="GKP599" s="396"/>
      <c r="GKQ599" s="396"/>
      <c r="GKR599" s="396"/>
      <c r="GKS599" s="396"/>
      <c r="GKT599" s="396"/>
      <c r="GKU599" s="396"/>
      <c r="GKV599" s="396"/>
      <c r="GKW599" s="396"/>
      <c r="GKX599" s="396"/>
      <c r="GKY599" s="396"/>
      <c r="GKZ599" s="396"/>
      <c r="GLA599" s="396"/>
      <c r="GLB599" s="396"/>
      <c r="GLC599" s="396"/>
      <c r="GLD599" s="396"/>
      <c r="GLE599" s="396"/>
      <c r="GLF599" s="396"/>
      <c r="GLG599" s="396"/>
      <c r="GLH599" s="396"/>
      <c r="GLI599" s="396"/>
      <c r="GLJ599" s="396"/>
      <c r="GLK599" s="396"/>
      <c r="GLL599" s="396"/>
      <c r="GLM599" s="396"/>
      <c r="GLN599" s="396"/>
      <c r="GLO599" s="396"/>
      <c r="GLP599" s="396"/>
      <c r="GLQ599" s="396"/>
      <c r="GLR599" s="396"/>
      <c r="GLS599" s="396"/>
      <c r="GLT599" s="396"/>
      <c r="GLU599" s="396"/>
      <c r="GLV599" s="396"/>
      <c r="GLW599" s="396"/>
      <c r="GLX599" s="396"/>
      <c r="GLY599" s="396"/>
      <c r="GLZ599" s="396"/>
      <c r="GMA599" s="396"/>
      <c r="GMB599" s="396"/>
      <c r="GMC599" s="396"/>
      <c r="GMD599" s="396"/>
      <c r="GME599" s="396"/>
      <c r="GMF599" s="396"/>
      <c r="GMG599" s="396"/>
      <c r="GMH599" s="396"/>
      <c r="GMI599" s="396"/>
      <c r="GMJ599" s="396"/>
      <c r="GMK599" s="396"/>
      <c r="GML599" s="396"/>
      <c r="GMM599" s="396"/>
      <c r="GMN599" s="396"/>
      <c r="GMO599" s="396"/>
      <c r="GMP599" s="396"/>
      <c r="GMQ599" s="396"/>
      <c r="GMR599" s="396"/>
      <c r="GMS599" s="396"/>
      <c r="GMT599" s="396"/>
      <c r="GMU599" s="396"/>
      <c r="GMV599" s="396"/>
      <c r="GMW599" s="396"/>
      <c r="GMX599" s="396"/>
      <c r="GMY599" s="396"/>
      <c r="GMZ599" s="396"/>
      <c r="GNA599" s="396"/>
      <c r="GNB599" s="396"/>
      <c r="GNC599" s="396"/>
      <c r="GND599" s="396"/>
      <c r="GNE599" s="396"/>
      <c r="GNF599" s="396"/>
      <c r="GNG599" s="396"/>
      <c r="GNH599" s="396"/>
      <c r="GNI599" s="396"/>
      <c r="GNJ599" s="396"/>
      <c r="GNK599" s="396"/>
      <c r="GNL599" s="396"/>
      <c r="GNM599" s="396"/>
      <c r="GNN599" s="396"/>
      <c r="GNO599" s="396"/>
      <c r="GNP599" s="396"/>
      <c r="GNQ599" s="396"/>
      <c r="GNR599" s="396"/>
      <c r="GNS599" s="396"/>
      <c r="GNT599" s="396"/>
      <c r="GNU599" s="396"/>
      <c r="GNV599" s="396"/>
      <c r="GNW599" s="396"/>
      <c r="GNX599" s="396"/>
      <c r="GNY599" s="396"/>
      <c r="GNZ599" s="396"/>
      <c r="GOA599" s="396"/>
      <c r="GOB599" s="396"/>
      <c r="GOC599" s="396"/>
      <c r="GOD599" s="396"/>
      <c r="GOE599" s="396"/>
      <c r="GOF599" s="396"/>
      <c r="GOG599" s="396"/>
      <c r="GOH599" s="396"/>
      <c r="GOI599" s="396"/>
      <c r="GOJ599" s="396"/>
      <c r="GOK599" s="396"/>
      <c r="GOL599" s="396"/>
      <c r="GOM599" s="396"/>
      <c r="GON599" s="396"/>
      <c r="GOO599" s="396"/>
      <c r="GOP599" s="396"/>
      <c r="GOQ599" s="396"/>
      <c r="GOR599" s="396"/>
      <c r="GOS599" s="396"/>
      <c r="GOT599" s="396"/>
      <c r="GOU599" s="396"/>
      <c r="GOV599" s="396"/>
      <c r="GOW599" s="396"/>
      <c r="GOX599" s="396"/>
      <c r="GOY599" s="396"/>
      <c r="GOZ599" s="396"/>
      <c r="GPA599" s="396"/>
      <c r="GPB599" s="396"/>
      <c r="GPC599" s="396"/>
      <c r="GPD599" s="396"/>
      <c r="GPE599" s="396"/>
      <c r="GPF599" s="396"/>
      <c r="GPG599" s="396"/>
      <c r="GPH599" s="396"/>
      <c r="GPI599" s="396"/>
      <c r="GPJ599" s="396"/>
      <c r="GPK599" s="396"/>
      <c r="GPL599" s="396"/>
      <c r="GPM599" s="396"/>
      <c r="GPN599" s="396"/>
      <c r="GPO599" s="396"/>
      <c r="GPP599" s="396"/>
      <c r="GPQ599" s="396"/>
      <c r="GPR599" s="396"/>
      <c r="GPS599" s="396"/>
      <c r="GPT599" s="396"/>
      <c r="GPU599" s="396"/>
      <c r="GPV599" s="396"/>
      <c r="GPW599" s="396"/>
      <c r="GPX599" s="396"/>
      <c r="GPY599" s="396"/>
      <c r="GPZ599" s="396"/>
      <c r="GQA599" s="396"/>
      <c r="GQB599" s="396"/>
      <c r="GQC599" s="396"/>
      <c r="GQD599" s="396"/>
      <c r="GQE599" s="396"/>
      <c r="GQF599" s="396"/>
      <c r="GQG599" s="396"/>
      <c r="GQH599" s="396"/>
      <c r="GQI599" s="396"/>
      <c r="GQJ599" s="396"/>
      <c r="GQK599" s="396"/>
      <c r="GQL599" s="396"/>
      <c r="GQM599" s="396"/>
      <c r="GQN599" s="396"/>
      <c r="GQO599" s="396"/>
      <c r="GQP599" s="396"/>
      <c r="GQQ599" s="396"/>
      <c r="GQR599" s="396"/>
      <c r="GQS599" s="396"/>
      <c r="GQT599" s="396"/>
      <c r="GQU599" s="396"/>
      <c r="GQV599" s="396"/>
      <c r="GQW599" s="396"/>
      <c r="GQX599" s="396"/>
      <c r="GQY599" s="396"/>
      <c r="GQZ599" s="396"/>
      <c r="GRA599" s="396"/>
      <c r="GRB599" s="396"/>
      <c r="GRC599" s="396"/>
      <c r="GRD599" s="396"/>
      <c r="GRE599" s="396"/>
      <c r="GRF599" s="396"/>
      <c r="GRG599" s="396"/>
      <c r="GRH599" s="396"/>
      <c r="GRI599" s="396"/>
      <c r="GRJ599" s="396"/>
      <c r="GRK599" s="396"/>
      <c r="GRL599" s="396"/>
      <c r="GRM599" s="396"/>
      <c r="GRN599" s="396"/>
      <c r="GRO599" s="396"/>
      <c r="GRP599" s="396"/>
      <c r="GRQ599" s="396"/>
      <c r="GRR599" s="396"/>
      <c r="GRS599" s="396"/>
      <c r="GRT599" s="396"/>
      <c r="GRU599" s="396"/>
      <c r="GRV599" s="396"/>
      <c r="GRW599" s="396"/>
      <c r="GRX599" s="396"/>
      <c r="GRY599" s="396"/>
      <c r="GRZ599" s="396"/>
      <c r="GSA599" s="396"/>
      <c r="GSB599" s="396"/>
      <c r="GSC599" s="396"/>
      <c r="GSD599" s="396"/>
      <c r="GSE599" s="396"/>
      <c r="GSF599" s="396"/>
      <c r="GSG599" s="396"/>
      <c r="GSH599" s="396"/>
      <c r="GSI599" s="396"/>
      <c r="GSJ599" s="396"/>
      <c r="GSK599" s="396"/>
      <c r="GSL599" s="396"/>
      <c r="GSM599" s="396"/>
      <c r="GSN599" s="396"/>
      <c r="GSO599" s="396"/>
      <c r="GSP599" s="396"/>
      <c r="GSQ599" s="396"/>
      <c r="GSR599" s="396"/>
      <c r="GSS599" s="396"/>
      <c r="GST599" s="396"/>
      <c r="GSU599" s="396"/>
      <c r="GSV599" s="396"/>
      <c r="GSW599" s="396"/>
      <c r="GSX599" s="396"/>
      <c r="GSY599" s="396"/>
      <c r="GSZ599" s="396"/>
      <c r="GTA599" s="396"/>
      <c r="GTB599" s="396"/>
      <c r="GTC599" s="396"/>
      <c r="GTD599" s="396"/>
      <c r="GTE599" s="396"/>
      <c r="GTF599" s="396"/>
      <c r="GTG599" s="396"/>
      <c r="GTH599" s="396"/>
      <c r="GTI599" s="396"/>
      <c r="GTJ599" s="396"/>
      <c r="GTK599" s="396"/>
      <c r="GTL599" s="396"/>
      <c r="GTM599" s="396"/>
      <c r="GTN599" s="396"/>
      <c r="GTO599" s="396"/>
      <c r="GTP599" s="396"/>
      <c r="GTQ599" s="396"/>
      <c r="GTR599" s="396"/>
      <c r="GTS599" s="396"/>
      <c r="GTT599" s="396"/>
      <c r="GTU599" s="396"/>
      <c r="GTV599" s="396"/>
      <c r="GTW599" s="396"/>
      <c r="GTX599" s="396"/>
      <c r="GTY599" s="396"/>
      <c r="GTZ599" s="396"/>
      <c r="GUA599" s="396"/>
      <c r="GUB599" s="396"/>
      <c r="GUC599" s="396"/>
      <c r="GUD599" s="396"/>
      <c r="GUE599" s="396"/>
      <c r="GUF599" s="396"/>
      <c r="GUG599" s="396"/>
      <c r="GUH599" s="396"/>
      <c r="GUI599" s="396"/>
      <c r="GUJ599" s="396"/>
      <c r="GUK599" s="396"/>
      <c r="GUL599" s="396"/>
      <c r="GUM599" s="396"/>
      <c r="GUN599" s="396"/>
      <c r="GUO599" s="396"/>
      <c r="GUP599" s="396"/>
      <c r="GUQ599" s="396"/>
      <c r="GUR599" s="396"/>
      <c r="GUS599" s="396"/>
      <c r="GUT599" s="396"/>
      <c r="GUU599" s="396"/>
      <c r="GUV599" s="396"/>
      <c r="GUW599" s="396"/>
      <c r="GUX599" s="396"/>
      <c r="GUY599" s="396"/>
      <c r="GUZ599" s="396"/>
      <c r="GVA599" s="396"/>
      <c r="GVB599" s="396"/>
      <c r="GVC599" s="396"/>
      <c r="GVD599" s="396"/>
      <c r="GVE599" s="396"/>
      <c r="GVF599" s="396"/>
      <c r="GVG599" s="396"/>
      <c r="GVH599" s="396"/>
      <c r="GVI599" s="396"/>
      <c r="GVJ599" s="396"/>
      <c r="GVK599" s="396"/>
      <c r="GVL599" s="396"/>
      <c r="GVM599" s="396"/>
      <c r="GVN599" s="396"/>
      <c r="GVO599" s="396"/>
      <c r="GVP599" s="396"/>
      <c r="GVQ599" s="396"/>
      <c r="GVR599" s="396"/>
      <c r="GVS599" s="396"/>
      <c r="GVT599" s="396"/>
      <c r="GVU599" s="396"/>
      <c r="GVV599" s="396"/>
      <c r="GVW599" s="396"/>
      <c r="GVX599" s="396"/>
      <c r="GVY599" s="396"/>
      <c r="GVZ599" s="396"/>
      <c r="GWA599" s="396"/>
      <c r="GWB599" s="396"/>
      <c r="GWC599" s="396"/>
      <c r="GWD599" s="396"/>
      <c r="GWE599" s="396"/>
      <c r="GWF599" s="396"/>
      <c r="GWG599" s="396"/>
      <c r="GWH599" s="396"/>
      <c r="GWI599" s="396"/>
      <c r="GWJ599" s="396"/>
      <c r="GWK599" s="396"/>
      <c r="GWL599" s="396"/>
      <c r="GWM599" s="396"/>
      <c r="GWN599" s="396"/>
      <c r="GWO599" s="396"/>
      <c r="GWP599" s="396"/>
      <c r="GWQ599" s="396"/>
      <c r="GWR599" s="396"/>
      <c r="GWS599" s="396"/>
      <c r="GWT599" s="396"/>
      <c r="GWU599" s="396"/>
      <c r="GWV599" s="396"/>
      <c r="GWW599" s="396"/>
      <c r="GWX599" s="396"/>
      <c r="GWY599" s="396"/>
      <c r="GWZ599" s="396"/>
      <c r="GXA599" s="396"/>
      <c r="GXB599" s="396"/>
      <c r="GXC599" s="396"/>
      <c r="GXD599" s="396"/>
      <c r="GXE599" s="396"/>
      <c r="GXF599" s="396"/>
      <c r="GXG599" s="396"/>
      <c r="GXH599" s="396"/>
      <c r="GXI599" s="396"/>
      <c r="GXJ599" s="396"/>
      <c r="GXK599" s="396"/>
      <c r="GXL599" s="396"/>
      <c r="GXM599" s="396"/>
      <c r="GXN599" s="396"/>
      <c r="GXO599" s="396"/>
      <c r="GXP599" s="396"/>
      <c r="GXQ599" s="396"/>
      <c r="GXR599" s="396"/>
      <c r="GXS599" s="396"/>
      <c r="GXT599" s="396"/>
      <c r="GXU599" s="396"/>
      <c r="GXV599" s="396"/>
      <c r="GXW599" s="396"/>
      <c r="GXX599" s="396"/>
      <c r="GXY599" s="396"/>
      <c r="GXZ599" s="396"/>
      <c r="GYA599" s="396"/>
      <c r="GYB599" s="396"/>
      <c r="GYC599" s="396"/>
      <c r="GYD599" s="396"/>
      <c r="GYE599" s="396"/>
      <c r="GYF599" s="396"/>
      <c r="GYG599" s="396"/>
      <c r="GYH599" s="396"/>
      <c r="GYI599" s="396"/>
      <c r="GYJ599" s="396"/>
      <c r="GYK599" s="396"/>
      <c r="GYL599" s="396"/>
      <c r="GYM599" s="396"/>
      <c r="GYN599" s="396"/>
      <c r="GYO599" s="396"/>
      <c r="GYP599" s="396"/>
      <c r="GYQ599" s="396"/>
      <c r="GYR599" s="396"/>
      <c r="GYS599" s="396"/>
      <c r="GYT599" s="396"/>
      <c r="GYU599" s="396"/>
      <c r="GYV599" s="396"/>
      <c r="GYW599" s="396"/>
      <c r="GYX599" s="396"/>
      <c r="GYY599" s="396"/>
      <c r="GYZ599" s="396"/>
      <c r="GZA599" s="396"/>
      <c r="GZB599" s="396"/>
      <c r="GZC599" s="396"/>
      <c r="GZD599" s="396"/>
      <c r="GZE599" s="396"/>
      <c r="GZF599" s="396"/>
      <c r="GZG599" s="396"/>
      <c r="GZH599" s="396"/>
      <c r="GZI599" s="396"/>
      <c r="GZJ599" s="396"/>
      <c r="GZK599" s="396"/>
      <c r="GZL599" s="396"/>
      <c r="GZM599" s="396"/>
      <c r="GZN599" s="396"/>
      <c r="GZO599" s="396"/>
      <c r="GZP599" s="396"/>
      <c r="GZQ599" s="396"/>
      <c r="GZR599" s="396"/>
      <c r="GZS599" s="396"/>
      <c r="GZT599" s="396"/>
      <c r="GZU599" s="396"/>
      <c r="GZV599" s="396"/>
      <c r="GZW599" s="396"/>
      <c r="GZX599" s="396"/>
      <c r="GZY599" s="396"/>
      <c r="GZZ599" s="396"/>
      <c r="HAA599" s="396"/>
      <c r="HAB599" s="396"/>
      <c r="HAC599" s="396"/>
      <c r="HAD599" s="396"/>
      <c r="HAE599" s="396"/>
      <c r="HAF599" s="396"/>
      <c r="HAG599" s="396"/>
      <c r="HAH599" s="396"/>
      <c r="HAI599" s="396"/>
      <c r="HAJ599" s="396"/>
      <c r="HAK599" s="396"/>
      <c r="HAL599" s="396"/>
      <c r="HAM599" s="396"/>
      <c r="HAN599" s="396"/>
      <c r="HAO599" s="396"/>
      <c r="HAP599" s="396"/>
      <c r="HAQ599" s="396"/>
      <c r="HAR599" s="396"/>
      <c r="HAS599" s="396"/>
      <c r="HAT599" s="396"/>
      <c r="HAU599" s="396"/>
      <c r="HAV599" s="396"/>
      <c r="HAW599" s="396"/>
      <c r="HAX599" s="396"/>
      <c r="HAY599" s="396"/>
      <c r="HAZ599" s="396"/>
      <c r="HBA599" s="396"/>
      <c r="HBB599" s="396"/>
      <c r="HBC599" s="396"/>
      <c r="HBD599" s="396"/>
      <c r="HBE599" s="396"/>
      <c r="HBF599" s="396"/>
      <c r="HBG599" s="396"/>
      <c r="HBH599" s="396"/>
      <c r="HBI599" s="396"/>
      <c r="HBJ599" s="396"/>
      <c r="HBK599" s="396"/>
      <c r="HBL599" s="396"/>
      <c r="HBM599" s="396"/>
      <c r="HBN599" s="396"/>
      <c r="HBO599" s="396"/>
      <c r="HBP599" s="396"/>
      <c r="HBQ599" s="396"/>
      <c r="HBR599" s="396"/>
      <c r="HBS599" s="396"/>
      <c r="HBT599" s="396"/>
      <c r="HBU599" s="396"/>
      <c r="HBV599" s="396"/>
      <c r="HBW599" s="396"/>
      <c r="HBX599" s="396"/>
      <c r="HBY599" s="396"/>
      <c r="HBZ599" s="396"/>
      <c r="HCA599" s="396"/>
      <c r="HCB599" s="396"/>
      <c r="HCC599" s="396"/>
      <c r="HCD599" s="396"/>
      <c r="HCE599" s="396"/>
      <c r="HCF599" s="396"/>
      <c r="HCG599" s="396"/>
      <c r="HCH599" s="396"/>
      <c r="HCI599" s="396"/>
      <c r="HCJ599" s="396"/>
      <c r="HCK599" s="396"/>
      <c r="HCL599" s="396"/>
      <c r="HCM599" s="396"/>
      <c r="HCN599" s="396"/>
      <c r="HCO599" s="396"/>
      <c r="HCP599" s="396"/>
      <c r="HCQ599" s="396"/>
      <c r="HCR599" s="396"/>
      <c r="HCS599" s="396"/>
      <c r="HCT599" s="396"/>
      <c r="HCU599" s="396"/>
      <c r="HCV599" s="396"/>
      <c r="HCW599" s="396"/>
      <c r="HCX599" s="396"/>
      <c r="HCY599" s="396"/>
      <c r="HCZ599" s="396"/>
      <c r="HDA599" s="396"/>
      <c r="HDB599" s="396"/>
      <c r="HDC599" s="396"/>
      <c r="HDD599" s="396"/>
      <c r="HDE599" s="396"/>
      <c r="HDF599" s="396"/>
      <c r="HDG599" s="396"/>
      <c r="HDH599" s="396"/>
      <c r="HDI599" s="396"/>
      <c r="HDJ599" s="396"/>
      <c r="HDK599" s="396"/>
      <c r="HDL599" s="396"/>
      <c r="HDM599" s="396"/>
      <c r="HDN599" s="396"/>
      <c r="HDO599" s="396"/>
      <c r="HDP599" s="396"/>
      <c r="HDQ599" s="396"/>
      <c r="HDR599" s="396"/>
      <c r="HDS599" s="396"/>
      <c r="HDT599" s="396"/>
      <c r="HDU599" s="396"/>
      <c r="HDV599" s="396"/>
      <c r="HDW599" s="396"/>
      <c r="HDX599" s="396"/>
      <c r="HDY599" s="396"/>
      <c r="HDZ599" s="396"/>
      <c r="HEA599" s="396"/>
      <c r="HEB599" s="396"/>
      <c r="HEC599" s="396"/>
      <c r="HED599" s="396"/>
      <c r="HEE599" s="396"/>
      <c r="HEF599" s="396"/>
      <c r="HEG599" s="396"/>
      <c r="HEH599" s="396"/>
      <c r="HEI599" s="396"/>
      <c r="HEJ599" s="396"/>
      <c r="HEK599" s="396"/>
      <c r="HEL599" s="396"/>
      <c r="HEM599" s="396"/>
      <c r="HEN599" s="396"/>
      <c r="HEO599" s="396"/>
      <c r="HEP599" s="396"/>
      <c r="HEQ599" s="396"/>
      <c r="HER599" s="396"/>
      <c r="HES599" s="396"/>
      <c r="HET599" s="396"/>
      <c r="HEU599" s="396"/>
      <c r="HEV599" s="396"/>
      <c r="HEW599" s="396"/>
      <c r="HEX599" s="396"/>
      <c r="HEY599" s="396"/>
      <c r="HEZ599" s="396"/>
      <c r="HFA599" s="396"/>
      <c r="HFB599" s="396"/>
      <c r="HFC599" s="396"/>
      <c r="HFD599" s="396"/>
      <c r="HFE599" s="396"/>
      <c r="HFF599" s="396"/>
      <c r="HFG599" s="396"/>
      <c r="HFH599" s="396"/>
      <c r="HFI599" s="396"/>
      <c r="HFJ599" s="396"/>
      <c r="HFK599" s="396"/>
      <c r="HFL599" s="396"/>
      <c r="HFM599" s="396"/>
      <c r="HFN599" s="396"/>
      <c r="HFO599" s="396"/>
      <c r="HFP599" s="396"/>
      <c r="HFQ599" s="396"/>
      <c r="HFR599" s="396"/>
      <c r="HFS599" s="396"/>
      <c r="HFT599" s="396"/>
      <c r="HFU599" s="396"/>
      <c r="HFV599" s="396"/>
      <c r="HFW599" s="396"/>
      <c r="HFX599" s="396"/>
      <c r="HFY599" s="396"/>
      <c r="HFZ599" s="396"/>
      <c r="HGA599" s="396"/>
      <c r="HGB599" s="396"/>
      <c r="HGC599" s="396"/>
      <c r="HGD599" s="396"/>
      <c r="HGE599" s="396"/>
      <c r="HGF599" s="396"/>
      <c r="HGG599" s="396"/>
      <c r="HGH599" s="396"/>
      <c r="HGI599" s="396"/>
      <c r="HGJ599" s="396"/>
      <c r="HGK599" s="396"/>
      <c r="HGL599" s="396"/>
      <c r="HGM599" s="396"/>
      <c r="HGN599" s="396"/>
      <c r="HGO599" s="396"/>
      <c r="HGP599" s="396"/>
      <c r="HGQ599" s="396"/>
      <c r="HGR599" s="396"/>
      <c r="HGS599" s="396"/>
      <c r="HGT599" s="396"/>
      <c r="HGU599" s="396"/>
      <c r="HGV599" s="396"/>
      <c r="HGW599" s="396"/>
      <c r="HGX599" s="396"/>
      <c r="HGY599" s="396"/>
      <c r="HGZ599" s="396"/>
      <c r="HHA599" s="396"/>
      <c r="HHB599" s="396"/>
      <c r="HHC599" s="396"/>
      <c r="HHD599" s="396"/>
      <c r="HHE599" s="396"/>
      <c r="HHF599" s="396"/>
      <c r="HHG599" s="396"/>
      <c r="HHH599" s="396"/>
      <c r="HHI599" s="396"/>
      <c r="HHJ599" s="396"/>
      <c r="HHK599" s="396"/>
      <c r="HHL599" s="396"/>
      <c r="HHM599" s="396"/>
      <c r="HHN599" s="396"/>
      <c r="HHO599" s="396"/>
      <c r="HHP599" s="396"/>
      <c r="HHQ599" s="396"/>
      <c r="HHR599" s="396"/>
      <c r="HHS599" s="396"/>
      <c r="HHT599" s="396"/>
      <c r="HHU599" s="396"/>
      <c r="HHV599" s="396"/>
      <c r="HHW599" s="396"/>
      <c r="HHX599" s="396"/>
      <c r="HHY599" s="396"/>
      <c r="HHZ599" s="396"/>
      <c r="HIA599" s="396"/>
      <c r="HIB599" s="396"/>
      <c r="HIC599" s="396"/>
      <c r="HID599" s="396"/>
      <c r="HIE599" s="396"/>
      <c r="HIF599" s="396"/>
      <c r="HIG599" s="396"/>
      <c r="HIH599" s="396"/>
      <c r="HII599" s="396"/>
      <c r="HIJ599" s="396"/>
      <c r="HIK599" s="396"/>
      <c r="HIL599" s="396"/>
      <c r="HIM599" s="396"/>
      <c r="HIN599" s="396"/>
      <c r="HIO599" s="396"/>
      <c r="HIP599" s="396"/>
      <c r="HIQ599" s="396"/>
      <c r="HIR599" s="396"/>
      <c r="HIS599" s="396"/>
      <c r="HIT599" s="396"/>
      <c r="HIU599" s="396"/>
      <c r="HIV599" s="396"/>
      <c r="HIW599" s="396"/>
      <c r="HIX599" s="396"/>
      <c r="HIY599" s="396"/>
      <c r="HIZ599" s="396"/>
      <c r="HJA599" s="396"/>
      <c r="HJB599" s="396"/>
      <c r="HJC599" s="396"/>
      <c r="HJD599" s="396"/>
      <c r="HJE599" s="396"/>
      <c r="HJF599" s="396"/>
      <c r="HJG599" s="396"/>
      <c r="HJH599" s="396"/>
      <c r="HJI599" s="396"/>
      <c r="HJJ599" s="396"/>
      <c r="HJK599" s="396"/>
      <c r="HJL599" s="396"/>
      <c r="HJM599" s="396"/>
      <c r="HJN599" s="396"/>
      <c r="HJO599" s="396"/>
      <c r="HJP599" s="396"/>
      <c r="HJQ599" s="396"/>
      <c r="HJR599" s="396"/>
      <c r="HJS599" s="396"/>
      <c r="HJT599" s="396"/>
      <c r="HJU599" s="396"/>
      <c r="HJV599" s="396"/>
      <c r="HJW599" s="396"/>
      <c r="HJX599" s="396"/>
      <c r="HJY599" s="396"/>
      <c r="HJZ599" s="396"/>
      <c r="HKA599" s="396"/>
      <c r="HKB599" s="396"/>
      <c r="HKC599" s="396"/>
      <c r="HKD599" s="396"/>
      <c r="HKE599" s="396"/>
      <c r="HKF599" s="396"/>
      <c r="HKG599" s="396"/>
      <c r="HKH599" s="396"/>
      <c r="HKI599" s="396"/>
      <c r="HKJ599" s="396"/>
      <c r="HKK599" s="396"/>
      <c r="HKL599" s="396"/>
      <c r="HKM599" s="396"/>
      <c r="HKN599" s="396"/>
      <c r="HKO599" s="396"/>
      <c r="HKP599" s="396"/>
      <c r="HKQ599" s="396"/>
      <c r="HKR599" s="396"/>
      <c r="HKS599" s="396"/>
      <c r="HKT599" s="396"/>
      <c r="HKU599" s="396"/>
      <c r="HKV599" s="396"/>
      <c r="HKW599" s="396"/>
      <c r="HKX599" s="396"/>
      <c r="HKY599" s="396"/>
      <c r="HKZ599" s="396"/>
      <c r="HLA599" s="396"/>
      <c r="HLB599" s="396"/>
      <c r="HLC599" s="396"/>
      <c r="HLD599" s="396"/>
      <c r="HLE599" s="396"/>
      <c r="HLF599" s="396"/>
      <c r="HLG599" s="396"/>
      <c r="HLH599" s="396"/>
      <c r="HLI599" s="396"/>
      <c r="HLJ599" s="396"/>
      <c r="HLK599" s="396"/>
      <c r="HLL599" s="396"/>
      <c r="HLM599" s="396"/>
      <c r="HLN599" s="396"/>
      <c r="HLO599" s="396"/>
      <c r="HLP599" s="396"/>
      <c r="HLQ599" s="396"/>
      <c r="HLR599" s="396"/>
      <c r="HLS599" s="396"/>
      <c r="HLT599" s="396"/>
      <c r="HLU599" s="396"/>
      <c r="HLV599" s="396"/>
      <c r="HLW599" s="396"/>
      <c r="HLX599" s="396"/>
      <c r="HLY599" s="396"/>
      <c r="HLZ599" s="396"/>
      <c r="HMA599" s="396"/>
      <c r="HMB599" s="396"/>
      <c r="HMC599" s="396"/>
      <c r="HMD599" s="396"/>
      <c r="HME599" s="396"/>
      <c r="HMF599" s="396"/>
      <c r="HMG599" s="396"/>
      <c r="HMH599" s="396"/>
      <c r="HMI599" s="396"/>
      <c r="HMJ599" s="396"/>
      <c r="HMK599" s="396"/>
      <c r="HML599" s="396"/>
      <c r="HMM599" s="396"/>
      <c r="HMN599" s="396"/>
      <c r="HMO599" s="396"/>
      <c r="HMP599" s="396"/>
      <c r="HMQ599" s="396"/>
      <c r="HMR599" s="396"/>
      <c r="HMS599" s="396"/>
      <c r="HMT599" s="396"/>
      <c r="HMU599" s="396"/>
      <c r="HMV599" s="396"/>
      <c r="HMW599" s="396"/>
      <c r="HMX599" s="396"/>
      <c r="HMY599" s="396"/>
      <c r="HMZ599" s="396"/>
      <c r="HNA599" s="396"/>
      <c r="HNB599" s="396"/>
      <c r="HNC599" s="396"/>
      <c r="HND599" s="396"/>
      <c r="HNE599" s="396"/>
      <c r="HNF599" s="396"/>
      <c r="HNG599" s="396"/>
      <c r="HNH599" s="396"/>
      <c r="HNI599" s="396"/>
      <c r="HNJ599" s="396"/>
      <c r="HNK599" s="396"/>
      <c r="HNL599" s="396"/>
      <c r="HNM599" s="396"/>
      <c r="HNN599" s="396"/>
      <c r="HNO599" s="396"/>
      <c r="HNP599" s="396"/>
      <c r="HNQ599" s="396"/>
      <c r="HNR599" s="396"/>
      <c r="HNS599" s="396"/>
      <c r="HNT599" s="396"/>
      <c r="HNU599" s="396"/>
      <c r="HNV599" s="396"/>
      <c r="HNW599" s="396"/>
      <c r="HNX599" s="396"/>
      <c r="HNY599" s="396"/>
      <c r="HNZ599" s="396"/>
      <c r="HOA599" s="396"/>
      <c r="HOB599" s="396"/>
      <c r="HOC599" s="396"/>
      <c r="HOD599" s="396"/>
      <c r="HOE599" s="396"/>
      <c r="HOF599" s="396"/>
      <c r="HOG599" s="396"/>
      <c r="HOH599" s="396"/>
      <c r="HOI599" s="396"/>
      <c r="HOJ599" s="396"/>
      <c r="HOK599" s="396"/>
      <c r="HOL599" s="396"/>
      <c r="HOM599" s="396"/>
      <c r="HON599" s="396"/>
      <c r="HOO599" s="396"/>
      <c r="HOP599" s="396"/>
      <c r="HOQ599" s="396"/>
      <c r="HOR599" s="396"/>
      <c r="HOS599" s="396"/>
      <c r="HOT599" s="396"/>
      <c r="HOU599" s="396"/>
      <c r="HOV599" s="396"/>
      <c r="HOW599" s="396"/>
      <c r="HOX599" s="396"/>
      <c r="HOY599" s="396"/>
      <c r="HOZ599" s="396"/>
      <c r="HPA599" s="396"/>
      <c r="HPB599" s="396"/>
      <c r="HPC599" s="396"/>
      <c r="HPD599" s="396"/>
      <c r="HPE599" s="396"/>
      <c r="HPF599" s="396"/>
      <c r="HPG599" s="396"/>
      <c r="HPH599" s="396"/>
      <c r="HPI599" s="396"/>
      <c r="HPJ599" s="396"/>
      <c r="HPK599" s="396"/>
      <c r="HPL599" s="396"/>
      <c r="HPM599" s="396"/>
      <c r="HPN599" s="396"/>
      <c r="HPO599" s="396"/>
      <c r="HPP599" s="396"/>
      <c r="HPQ599" s="396"/>
      <c r="HPR599" s="396"/>
      <c r="HPS599" s="396"/>
      <c r="HPT599" s="396"/>
      <c r="HPU599" s="396"/>
      <c r="HPV599" s="396"/>
      <c r="HPW599" s="396"/>
      <c r="HPX599" s="396"/>
      <c r="HPY599" s="396"/>
      <c r="HPZ599" s="396"/>
      <c r="HQA599" s="396"/>
      <c r="HQB599" s="396"/>
      <c r="HQC599" s="396"/>
      <c r="HQD599" s="396"/>
      <c r="HQE599" s="396"/>
      <c r="HQF599" s="396"/>
      <c r="HQG599" s="396"/>
      <c r="HQH599" s="396"/>
      <c r="HQI599" s="396"/>
      <c r="HQJ599" s="396"/>
      <c r="HQK599" s="396"/>
      <c r="HQL599" s="396"/>
      <c r="HQM599" s="396"/>
      <c r="HQN599" s="396"/>
      <c r="HQO599" s="396"/>
      <c r="HQP599" s="396"/>
      <c r="HQQ599" s="396"/>
      <c r="HQR599" s="396"/>
      <c r="HQS599" s="396"/>
      <c r="HQT599" s="396"/>
      <c r="HQU599" s="396"/>
      <c r="HQV599" s="396"/>
      <c r="HQW599" s="396"/>
      <c r="HQX599" s="396"/>
      <c r="HQY599" s="396"/>
      <c r="HQZ599" s="396"/>
      <c r="HRA599" s="396"/>
      <c r="HRB599" s="396"/>
      <c r="HRC599" s="396"/>
      <c r="HRD599" s="396"/>
      <c r="HRE599" s="396"/>
      <c r="HRF599" s="396"/>
      <c r="HRG599" s="396"/>
      <c r="HRH599" s="396"/>
      <c r="HRI599" s="396"/>
      <c r="HRJ599" s="396"/>
      <c r="HRK599" s="396"/>
      <c r="HRL599" s="396"/>
      <c r="HRM599" s="396"/>
      <c r="HRN599" s="396"/>
      <c r="HRO599" s="396"/>
      <c r="HRP599" s="396"/>
      <c r="HRQ599" s="396"/>
      <c r="HRR599" s="396"/>
      <c r="HRS599" s="396"/>
      <c r="HRT599" s="396"/>
      <c r="HRU599" s="396"/>
      <c r="HRV599" s="396"/>
      <c r="HRW599" s="396"/>
      <c r="HRX599" s="396"/>
      <c r="HRY599" s="396"/>
      <c r="HRZ599" s="396"/>
      <c r="HSA599" s="396"/>
      <c r="HSB599" s="396"/>
      <c r="HSC599" s="396"/>
      <c r="HSD599" s="396"/>
      <c r="HSE599" s="396"/>
      <c r="HSF599" s="396"/>
      <c r="HSG599" s="396"/>
      <c r="HSH599" s="396"/>
      <c r="HSI599" s="396"/>
      <c r="HSJ599" s="396"/>
      <c r="HSK599" s="396"/>
      <c r="HSL599" s="396"/>
      <c r="HSM599" s="396"/>
      <c r="HSN599" s="396"/>
      <c r="HSO599" s="396"/>
      <c r="HSP599" s="396"/>
      <c r="HSQ599" s="396"/>
      <c r="HSR599" s="396"/>
      <c r="HSS599" s="396"/>
      <c r="HST599" s="396"/>
      <c r="HSU599" s="396"/>
      <c r="HSV599" s="396"/>
      <c r="HSW599" s="396"/>
      <c r="HSX599" s="396"/>
      <c r="HSY599" s="396"/>
      <c r="HSZ599" s="396"/>
      <c r="HTA599" s="396"/>
      <c r="HTB599" s="396"/>
      <c r="HTC599" s="396"/>
      <c r="HTD599" s="396"/>
      <c r="HTE599" s="396"/>
      <c r="HTF599" s="396"/>
      <c r="HTG599" s="396"/>
      <c r="HTH599" s="396"/>
      <c r="HTI599" s="396"/>
      <c r="HTJ599" s="396"/>
      <c r="HTK599" s="396"/>
      <c r="HTL599" s="396"/>
      <c r="HTM599" s="396"/>
      <c r="HTN599" s="396"/>
      <c r="HTO599" s="396"/>
      <c r="HTP599" s="396"/>
      <c r="HTQ599" s="396"/>
      <c r="HTR599" s="396"/>
      <c r="HTS599" s="396"/>
      <c r="HTT599" s="396"/>
      <c r="HTU599" s="396"/>
      <c r="HTV599" s="396"/>
      <c r="HTW599" s="396"/>
      <c r="HTX599" s="396"/>
      <c r="HTY599" s="396"/>
      <c r="HTZ599" s="396"/>
      <c r="HUA599" s="396"/>
      <c r="HUB599" s="396"/>
      <c r="HUC599" s="396"/>
      <c r="HUD599" s="396"/>
      <c r="HUE599" s="396"/>
      <c r="HUF599" s="396"/>
      <c r="HUG599" s="396"/>
      <c r="HUH599" s="396"/>
      <c r="HUI599" s="396"/>
      <c r="HUJ599" s="396"/>
      <c r="HUK599" s="396"/>
      <c r="HUL599" s="396"/>
      <c r="HUM599" s="396"/>
      <c r="HUN599" s="396"/>
      <c r="HUO599" s="396"/>
      <c r="HUP599" s="396"/>
      <c r="HUQ599" s="396"/>
      <c r="HUR599" s="396"/>
      <c r="HUS599" s="396"/>
      <c r="HUT599" s="396"/>
      <c r="HUU599" s="396"/>
      <c r="HUV599" s="396"/>
      <c r="HUW599" s="396"/>
      <c r="HUX599" s="396"/>
      <c r="HUY599" s="396"/>
      <c r="HUZ599" s="396"/>
      <c r="HVA599" s="396"/>
      <c r="HVB599" s="396"/>
      <c r="HVC599" s="396"/>
      <c r="HVD599" s="396"/>
      <c r="HVE599" s="396"/>
      <c r="HVF599" s="396"/>
      <c r="HVG599" s="396"/>
      <c r="HVH599" s="396"/>
      <c r="HVI599" s="396"/>
      <c r="HVJ599" s="396"/>
      <c r="HVK599" s="396"/>
      <c r="HVL599" s="396"/>
      <c r="HVM599" s="396"/>
      <c r="HVN599" s="396"/>
      <c r="HVO599" s="396"/>
      <c r="HVP599" s="396"/>
      <c r="HVQ599" s="396"/>
      <c r="HVR599" s="396"/>
      <c r="HVS599" s="396"/>
      <c r="HVT599" s="396"/>
      <c r="HVU599" s="396"/>
      <c r="HVV599" s="396"/>
      <c r="HVW599" s="396"/>
      <c r="HVX599" s="396"/>
      <c r="HVY599" s="396"/>
      <c r="HVZ599" s="396"/>
      <c r="HWA599" s="396"/>
      <c r="HWB599" s="396"/>
      <c r="HWC599" s="396"/>
      <c r="HWD599" s="396"/>
      <c r="HWE599" s="396"/>
      <c r="HWF599" s="396"/>
      <c r="HWG599" s="396"/>
      <c r="HWH599" s="396"/>
      <c r="HWI599" s="396"/>
      <c r="HWJ599" s="396"/>
      <c r="HWK599" s="396"/>
      <c r="HWL599" s="396"/>
      <c r="HWM599" s="396"/>
      <c r="HWN599" s="396"/>
      <c r="HWO599" s="396"/>
      <c r="HWP599" s="396"/>
      <c r="HWQ599" s="396"/>
      <c r="HWR599" s="396"/>
      <c r="HWS599" s="396"/>
      <c r="HWT599" s="396"/>
      <c r="HWU599" s="396"/>
      <c r="HWV599" s="396"/>
      <c r="HWW599" s="396"/>
      <c r="HWX599" s="396"/>
      <c r="HWY599" s="396"/>
      <c r="HWZ599" s="396"/>
      <c r="HXA599" s="396"/>
      <c r="HXB599" s="396"/>
      <c r="HXC599" s="396"/>
      <c r="HXD599" s="396"/>
      <c r="HXE599" s="396"/>
      <c r="HXF599" s="396"/>
      <c r="HXG599" s="396"/>
      <c r="HXH599" s="396"/>
      <c r="HXI599" s="396"/>
      <c r="HXJ599" s="396"/>
      <c r="HXK599" s="396"/>
      <c r="HXL599" s="396"/>
      <c r="HXM599" s="396"/>
      <c r="HXN599" s="396"/>
      <c r="HXO599" s="396"/>
      <c r="HXP599" s="396"/>
      <c r="HXQ599" s="396"/>
      <c r="HXR599" s="396"/>
      <c r="HXS599" s="396"/>
      <c r="HXT599" s="396"/>
      <c r="HXU599" s="396"/>
      <c r="HXV599" s="396"/>
      <c r="HXW599" s="396"/>
      <c r="HXX599" s="396"/>
      <c r="HXY599" s="396"/>
      <c r="HXZ599" s="396"/>
      <c r="HYA599" s="396"/>
      <c r="HYB599" s="396"/>
      <c r="HYC599" s="396"/>
      <c r="HYD599" s="396"/>
      <c r="HYE599" s="396"/>
      <c r="HYF599" s="396"/>
      <c r="HYG599" s="396"/>
      <c r="HYH599" s="396"/>
      <c r="HYI599" s="396"/>
      <c r="HYJ599" s="396"/>
      <c r="HYK599" s="396"/>
      <c r="HYL599" s="396"/>
      <c r="HYM599" s="396"/>
      <c r="HYN599" s="396"/>
      <c r="HYO599" s="396"/>
      <c r="HYP599" s="396"/>
      <c r="HYQ599" s="396"/>
      <c r="HYR599" s="396"/>
      <c r="HYS599" s="396"/>
      <c r="HYT599" s="396"/>
      <c r="HYU599" s="396"/>
      <c r="HYV599" s="396"/>
      <c r="HYW599" s="396"/>
      <c r="HYX599" s="396"/>
      <c r="HYY599" s="396"/>
      <c r="HYZ599" s="396"/>
      <c r="HZA599" s="396"/>
      <c r="HZB599" s="396"/>
      <c r="HZC599" s="396"/>
      <c r="HZD599" s="396"/>
      <c r="HZE599" s="396"/>
      <c r="HZF599" s="396"/>
      <c r="HZG599" s="396"/>
      <c r="HZH599" s="396"/>
      <c r="HZI599" s="396"/>
      <c r="HZJ599" s="396"/>
      <c r="HZK599" s="396"/>
      <c r="HZL599" s="396"/>
      <c r="HZM599" s="396"/>
      <c r="HZN599" s="396"/>
      <c r="HZO599" s="396"/>
      <c r="HZP599" s="396"/>
      <c r="HZQ599" s="396"/>
      <c r="HZR599" s="396"/>
      <c r="HZS599" s="396"/>
      <c r="HZT599" s="396"/>
      <c r="HZU599" s="396"/>
      <c r="HZV599" s="396"/>
      <c r="HZW599" s="396"/>
      <c r="HZX599" s="396"/>
      <c r="HZY599" s="396"/>
      <c r="HZZ599" s="396"/>
      <c r="IAA599" s="396"/>
      <c r="IAB599" s="396"/>
      <c r="IAC599" s="396"/>
      <c r="IAD599" s="396"/>
      <c r="IAE599" s="396"/>
      <c r="IAF599" s="396"/>
      <c r="IAG599" s="396"/>
      <c r="IAH599" s="396"/>
      <c r="IAI599" s="396"/>
      <c r="IAJ599" s="396"/>
      <c r="IAK599" s="396"/>
      <c r="IAL599" s="396"/>
      <c r="IAM599" s="396"/>
      <c r="IAN599" s="396"/>
      <c r="IAO599" s="396"/>
      <c r="IAP599" s="396"/>
      <c r="IAQ599" s="396"/>
      <c r="IAR599" s="396"/>
      <c r="IAS599" s="396"/>
      <c r="IAT599" s="396"/>
      <c r="IAU599" s="396"/>
      <c r="IAV599" s="396"/>
      <c r="IAW599" s="396"/>
      <c r="IAX599" s="396"/>
      <c r="IAY599" s="396"/>
      <c r="IAZ599" s="396"/>
      <c r="IBA599" s="396"/>
      <c r="IBB599" s="396"/>
      <c r="IBC599" s="396"/>
      <c r="IBD599" s="396"/>
      <c r="IBE599" s="396"/>
      <c r="IBF599" s="396"/>
      <c r="IBG599" s="396"/>
      <c r="IBH599" s="396"/>
      <c r="IBI599" s="396"/>
      <c r="IBJ599" s="396"/>
      <c r="IBK599" s="396"/>
      <c r="IBL599" s="396"/>
      <c r="IBM599" s="396"/>
      <c r="IBN599" s="396"/>
      <c r="IBO599" s="396"/>
      <c r="IBP599" s="396"/>
      <c r="IBQ599" s="396"/>
      <c r="IBR599" s="396"/>
      <c r="IBS599" s="396"/>
      <c r="IBT599" s="396"/>
      <c r="IBU599" s="396"/>
      <c r="IBV599" s="396"/>
      <c r="IBW599" s="396"/>
      <c r="IBX599" s="396"/>
      <c r="IBY599" s="396"/>
      <c r="IBZ599" s="396"/>
      <c r="ICA599" s="396"/>
      <c r="ICB599" s="396"/>
      <c r="ICC599" s="396"/>
      <c r="ICD599" s="396"/>
      <c r="ICE599" s="396"/>
      <c r="ICF599" s="396"/>
      <c r="ICG599" s="396"/>
      <c r="ICH599" s="396"/>
      <c r="ICI599" s="396"/>
      <c r="ICJ599" s="396"/>
      <c r="ICK599" s="396"/>
      <c r="ICL599" s="396"/>
      <c r="ICM599" s="396"/>
      <c r="ICN599" s="396"/>
      <c r="ICO599" s="396"/>
      <c r="ICP599" s="396"/>
      <c r="ICQ599" s="396"/>
      <c r="ICR599" s="396"/>
      <c r="ICS599" s="396"/>
      <c r="ICT599" s="396"/>
      <c r="ICU599" s="396"/>
      <c r="ICV599" s="396"/>
      <c r="ICW599" s="396"/>
      <c r="ICX599" s="396"/>
      <c r="ICY599" s="396"/>
      <c r="ICZ599" s="396"/>
      <c r="IDA599" s="396"/>
      <c r="IDB599" s="396"/>
      <c r="IDC599" s="396"/>
      <c r="IDD599" s="396"/>
      <c r="IDE599" s="396"/>
      <c r="IDF599" s="396"/>
      <c r="IDG599" s="396"/>
      <c r="IDH599" s="396"/>
      <c r="IDI599" s="396"/>
      <c r="IDJ599" s="396"/>
      <c r="IDK599" s="396"/>
      <c r="IDL599" s="396"/>
      <c r="IDM599" s="396"/>
      <c r="IDN599" s="396"/>
      <c r="IDO599" s="396"/>
      <c r="IDP599" s="396"/>
      <c r="IDQ599" s="396"/>
      <c r="IDR599" s="396"/>
      <c r="IDS599" s="396"/>
      <c r="IDT599" s="396"/>
      <c r="IDU599" s="396"/>
      <c r="IDV599" s="396"/>
      <c r="IDW599" s="396"/>
      <c r="IDX599" s="396"/>
      <c r="IDY599" s="396"/>
      <c r="IDZ599" s="396"/>
      <c r="IEA599" s="396"/>
      <c r="IEB599" s="396"/>
      <c r="IEC599" s="396"/>
      <c r="IED599" s="396"/>
      <c r="IEE599" s="396"/>
      <c r="IEF599" s="396"/>
      <c r="IEG599" s="396"/>
      <c r="IEH599" s="396"/>
      <c r="IEI599" s="396"/>
      <c r="IEJ599" s="396"/>
      <c r="IEK599" s="396"/>
      <c r="IEL599" s="396"/>
      <c r="IEM599" s="396"/>
      <c r="IEN599" s="396"/>
      <c r="IEO599" s="396"/>
      <c r="IEP599" s="396"/>
      <c r="IEQ599" s="396"/>
      <c r="IER599" s="396"/>
      <c r="IES599" s="396"/>
      <c r="IET599" s="396"/>
      <c r="IEU599" s="396"/>
      <c r="IEV599" s="396"/>
      <c r="IEW599" s="396"/>
      <c r="IEX599" s="396"/>
      <c r="IEY599" s="396"/>
      <c r="IEZ599" s="396"/>
      <c r="IFA599" s="396"/>
      <c r="IFB599" s="396"/>
      <c r="IFC599" s="396"/>
      <c r="IFD599" s="396"/>
      <c r="IFE599" s="396"/>
      <c r="IFF599" s="396"/>
      <c r="IFG599" s="396"/>
      <c r="IFH599" s="396"/>
      <c r="IFI599" s="396"/>
      <c r="IFJ599" s="396"/>
      <c r="IFK599" s="396"/>
      <c r="IFL599" s="396"/>
      <c r="IFM599" s="396"/>
      <c r="IFN599" s="396"/>
      <c r="IFO599" s="396"/>
      <c r="IFP599" s="396"/>
      <c r="IFQ599" s="396"/>
      <c r="IFR599" s="396"/>
      <c r="IFS599" s="396"/>
      <c r="IFT599" s="396"/>
      <c r="IFU599" s="396"/>
      <c r="IFV599" s="396"/>
      <c r="IFW599" s="396"/>
      <c r="IFX599" s="396"/>
      <c r="IFY599" s="396"/>
      <c r="IFZ599" s="396"/>
      <c r="IGA599" s="396"/>
      <c r="IGB599" s="396"/>
      <c r="IGC599" s="396"/>
      <c r="IGD599" s="396"/>
      <c r="IGE599" s="396"/>
      <c r="IGF599" s="396"/>
      <c r="IGG599" s="396"/>
      <c r="IGH599" s="396"/>
      <c r="IGI599" s="396"/>
      <c r="IGJ599" s="396"/>
      <c r="IGK599" s="396"/>
      <c r="IGL599" s="396"/>
      <c r="IGM599" s="396"/>
      <c r="IGN599" s="396"/>
      <c r="IGO599" s="396"/>
      <c r="IGP599" s="396"/>
      <c r="IGQ599" s="396"/>
      <c r="IGR599" s="396"/>
      <c r="IGS599" s="396"/>
      <c r="IGT599" s="396"/>
      <c r="IGU599" s="396"/>
      <c r="IGV599" s="396"/>
      <c r="IGW599" s="396"/>
      <c r="IGX599" s="396"/>
      <c r="IGY599" s="396"/>
      <c r="IGZ599" s="396"/>
      <c r="IHA599" s="396"/>
      <c r="IHB599" s="396"/>
      <c r="IHC599" s="396"/>
      <c r="IHD599" s="396"/>
      <c r="IHE599" s="396"/>
      <c r="IHF599" s="396"/>
      <c r="IHG599" s="396"/>
      <c r="IHH599" s="396"/>
      <c r="IHI599" s="396"/>
      <c r="IHJ599" s="396"/>
      <c r="IHK599" s="396"/>
      <c r="IHL599" s="396"/>
      <c r="IHM599" s="396"/>
      <c r="IHN599" s="396"/>
      <c r="IHO599" s="396"/>
      <c r="IHP599" s="396"/>
      <c r="IHQ599" s="396"/>
      <c r="IHR599" s="396"/>
      <c r="IHS599" s="396"/>
      <c r="IHT599" s="396"/>
      <c r="IHU599" s="396"/>
      <c r="IHV599" s="396"/>
      <c r="IHW599" s="396"/>
      <c r="IHX599" s="396"/>
      <c r="IHY599" s="396"/>
      <c r="IHZ599" s="396"/>
      <c r="IIA599" s="396"/>
      <c r="IIB599" s="396"/>
      <c r="IIC599" s="396"/>
      <c r="IID599" s="396"/>
      <c r="IIE599" s="396"/>
      <c r="IIF599" s="396"/>
      <c r="IIG599" s="396"/>
      <c r="IIH599" s="396"/>
      <c r="III599" s="396"/>
      <c r="IIJ599" s="396"/>
      <c r="IIK599" s="396"/>
      <c r="IIL599" s="396"/>
      <c r="IIM599" s="396"/>
      <c r="IIN599" s="396"/>
      <c r="IIO599" s="396"/>
      <c r="IIP599" s="396"/>
      <c r="IIQ599" s="396"/>
      <c r="IIR599" s="396"/>
      <c r="IIS599" s="396"/>
      <c r="IIT599" s="396"/>
      <c r="IIU599" s="396"/>
      <c r="IIV599" s="396"/>
      <c r="IIW599" s="396"/>
      <c r="IIX599" s="396"/>
      <c r="IIY599" s="396"/>
      <c r="IIZ599" s="396"/>
      <c r="IJA599" s="396"/>
      <c r="IJB599" s="396"/>
      <c r="IJC599" s="396"/>
      <c r="IJD599" s="396"/>
      <c r="IJE599" s="396"/>
      <c r="IJF599" s="396"/>
      <c r="IJG599" s="396"/>
      <c r="IJH599" s="396"/>
      <c r="IJI599" s="396"/>
      <c r="IJJ599" s="396"/>
      <c r="IJK599" s="396"/>
      <c r="IJL599" s="396"/>
      <c r="IJM599" s="396"/>
      <c r="IJN599" s="396"/>
      <c r="IJO599" s="396"/>
      <c r="IJP599" s="396"/>
      <c r="IJQ599" s="396"/>
      <c r="IJR599" s="396"/>
      <c r="IJS599" s="396"/>
      <c r="IJT599" s="396"/>
      <c r="IJU599" s="396"/>
      <c r="IJV599" s="396"/>
      <c r="IJW599" s="396"/>
      <c r="IJX599" s="396"/>
      <c r="IJY599" s="396"/>
      <c r="IJZ599" s="396"/>
      <c r="IKA599" s="396"/>
      <c r="IKB599" s="396"/>
      <c r="IKC599" s="396"/>
      <c r="IKD599" s="396"/>
      <c r="IKE599" s="396"/>
      <c r="IKF599" s="396"/>
      <c r="IKG599" s="396"/>
      <c r="IKH599" s="396"/>
      <c r="IKI599" s="396"/>
      <c r="IKJ599" s="396"/>
      <c r="IKK599" s="396"/>
      <c r="IKL599" s="396"/>
      <c r="IKM599" s="396"/>
      <c r="IKN599" s="396"/>
      <c r="IKO599" s="396"/>
      <c r="IKP599" s="396"/>
      <c r="IKQ599" s="396"/>
      <c r="IKR599" s="396"/>
      <c r="IKS599" s="396"/>
      <c r="IKT599" s="396"/>
      <c r="IKU599" s="396"/>
      <c r="IKV599" s="396"/>
      <c r="IKW599" s="396"/>
      <c r="IKX599" s="396"/>
      <c r="IKY599" s="396"/>
      <c r="IKZ599" s="396"/>
      <c r="ILA599" s="396"/>
      <c r="ILB599" s="396"/>
      <c r="ILC599" s="396"/>
      <c r="ILD599" s="396"/>
      <c r="ILE599" s="396"/>
      <c r="ILF599" s="396"/>
      <c r="ILG599" s="396"/>
      <c r="ILH599" s="396"/>
      <c r="ILI599" s="396"/>
      <c r="ILJ599" s="396"/>
      <c r="ILK599" s="396"/>
      <c r="ILL599" s="396"/>
      <c r="ILM599" s="396"/>
      <c r="ILN599" s="396"/>
      <c r="ILO599" s="396"/>
      <c r="ILP599" s="396"/>
      <c r="ILQ599" s="396"/>
      <c r="ILR599" s="396"/>
      <c r="ILS599" s="396"/>
      <c r="ILT599" s="396"/>
      <c r="ILU599" s="396"/>
      <c r="ILV599" s="396"/>
      <c r="ILW599" s="396"/>
      <c r="ILX599" s="396"/>
      <c r="ILY599" s="396"/>
      <c r="ILZ599" s="396"/>
      <c r="IMA599" s="396"/>
      <c r="IMB599" s="396"/>
      <c r="IMC599" s="396"/>
      <c r="IMD599" s="396"/>
      <c r="IME599" s="396"/>
      <c r="IMF599" s="396"/>
      <c r="IMG599" s="396"/>
      <c r="IMH599" s="396"/>
      <c r="IMI599" s="396"/>
      <c r="IMJ599" s="396"/>
      <c r="IMK599" s="396"/>
      <c r="IML599" s="396"/>
      <c r="IMM599" s="396"/>
      <c r="IMN599" s="396"/>
      <c r="IMO599" s="396"/>
      <c r="IMP599" s="396"/>
      <c r="IMQ599" s="396"/>
      <c r="IMR599" s="396"/>
      <c r="IMS599" s="396"/>
      <c r="IMT599" s="396"/>
      <c r="IMU599" s="396"/>
      <c r="IMV599" s="396"/>
      <c r="IMW599" s="396"/>
      <c r="IMX599" s="396"/>
      <c r="IMY599" s="396"/>
      <c r="IMZ599" s="396"/>
      <c r="INA599" s="396"/>
      <c r="INB599" s="396"/>
      <c r="INC599" s="396"/>
      <c r="IND599" s="396"/>
      <c r="INE599" s="396"/>
      <c r="INF599" s="396"/>
      <c r="ING599" s="396"/>
      <c r="INH599" s="396"/>
      <c r="INI599" s="396"/>
      <c r="INJ599" s="396"/>
      <c r="INK599" s="396"/>
      <c r="INL599" s="396"/>
      <c r="INM599" s="396"/>
      <c r="INN599" s="396"/>
      <c r="INO599" s="396"/>
      <c r="INP599" s="396"/>
      <c r="INQ599" s="396"/>
      <c r="INR599" s="396"/>
      <c r="INS599" s="396"/>
      <c r="INT599" s="396"/>
      <c r="INU599" s="396"/>
      <c r="INV599" s="396"/>
      <c r="INW599" s="396"/>
      <c r="INX599" s="396"/>
      <c r="INY599" s="396"/>
      <c r="INZ599" s="396"/>
      <c r="IOA599" s="396"/>
      <c r="IOB599" s="396"/>
      <c r="IOC599" s="396"/>
      <c r="IOD599" s="396"/>
      <c r="IOE599" s="396"/>
      <c r="IOF599" s="396"/>
      <c r="IOG599" s="396"/>
      <c r="IOH599" s="396"/>
      <c r="IOI599" s="396"/>
      <c r="IOJ599" s="396"/>
      <c r="IOK599" s="396"/>
      <c r="IOL599" s="396"/>
      <c r="IOM599" s="396"/>
      <c r="ION599" s="396"/>
      <c r="IOO599" s="396"/>
      <c r="IOP599" s="396"/>
      <c r="IOQ599" s="396"/>
      <c r="IOR599" s="396"/>
      <c r="IOS599" s="396"/>
      <c r="IOT599" s="396"/>
      <c r="IOU599" s="396"/>
      <c r="IOV599" s="396"/>
      <c r="IOW599" s="396"/>
      <c r="IOX599" s="396"/>
      <c r="IOY599" s="396"/>
      <c r="IOZ599" s="396"/>
      <c r="IPA599" s="396"/>
      <c r="IPB599" s="396"/>
      <c r="IPC599" s="396"/>
      <c r="IPD599" s="396"/>
      <c r="IPE599" s="396"/>
      <c r="IPF599" s="396"/>
      <c r="IPG599" s="396"/>
      <c r="IPH599" s="396"/>
      <c r="IPI599" s="396"/>
      <c r="IPJ599" s="396"/>
      <c r="IPK599" s="396"/>
      <c r="IPL599" s="396"/>
      <c r="IPM599" s="396"/>
      <c r="IPN599" s="396"/>
      <c r="IPO599" s="396"/>
      <c r="IPP599" s="396"/>
      <c r="IPQ599" s="396"/>
      <c r="IPR599" s="396"/>
      <c r="IPS599" s="396"/>
      <c r="IPT599" s="396"/>
      <c r="IPU599" s="396"/>
      <c r="IPV599" s="396"/>
      <c r="IPW599" s="396"/>
      <c r="IPX599" s="396"/>
      <c r="IPY599" s="396"/>
      <c r="IPZ599" s="396"/>
      <c r="IQA599" s="396"/>
      <c r="IQB599" s="396"/>
      <c r="IQC599" s="396"/>
      <c r="IQD599" s="396"/>
      <c r="IQE599" s="396"/>
      <c r="IQF599" s="396"/>
      <c r="IQG599" s="396"/>
      <c r="IQH599" s="396"/>
      <c r="IQI599" s="396"/>
      <c r="IQJ599" s="396"/>
      <c r="IQK599" s="396"/>
      <c r="IQL599" s="396"/>
      <c r="IQM599" s="396"/>
      <c r="IQN599" s="396"/>
      <c r="IQO599" s="396"/>
      <c r="IQP599" s="396"/>
      <c r="IQQ599" s="396"/>
      <c r="IQR599" s="396"/>
      <c r="IQS599" s="396"/>
      <c r="IQT599" s="396"/>
      <c r="IQU599" s="396"/>
      <c r="IQV599" s="396"/>
      <c r="IQW599" s="396"/>
      <c r="IQX599" s="396"/>
      <c r="IQY599" s="396"/>
      <c r="IQZ599" s="396"/>
      <c r="IRA599" s="396"/>
      <c r="IRB599" s="396"/>
      <c r="IRC599" s="396"/>
      <c r="IRD599" s="396"/>
      <c r="IRE599" s="396"/>
      <c r="IRF599" s="396"/>
      <c r="IRG599" s="396"/>
      <c r="IRH599" s="396"/>
      <c r="IRI599" s="396"/>
      <c r="IRJ599" s="396"/>
      <c r="IRK599" s="396"/>
      <c r="IRL599" s="396"/>
      <c r="IRM599" s="396"/>
      <c r="IRN599" s="396"/>
      <c r="IRO599" s="396"/>
      <c r="IRP599" s="396"/>
      <c r="IRQ599" s="396"/>
      <c r="IRR599" s="396"/>
      <c r="IRS599" s="396"/>
      <c r="IRT599" s="396"/>
      <c r="IRU599" s="396"/>
      <c r="IRV599" s="396"/>
      <c r="IRW599" s="396"/>
      <c r="IRX599" s="396"/>
      <c r="IRY599" s="396"/>
      <c r="IRZ599" s="396"/>
      <c r="ISA599" s="396"/>
      <c r="ISB599" s="396"/>
      <c r="ISC599" s="396"/>
      <c r="ISD599" s="396"/>
      <c r="ISE599" s="396"/>
      <c r="ISF599" s="396"/>
      <c r="ISG599" s="396"/>
      <c r="ISH599" s="396"/>
      <c r="ISI599" s="396"/>
      <c r="ISJ599" s="396"/>
      <c r="ISK599" s="396"/>
      <c r="ISL599" s="396"/>
      <c r="ISM599" s="396"/>
      <c r="ISN599" s="396"/>
      <c r="ISO599" s="396"/>
      <c r="ISP599" s="396"/>
      <c r="ISQ599" s="396"/>
      <c r="ISR599" s="396"/>
      <c r="ISS599" s="396"/>
      <c r="IST599" s="396"/>
      <c r="ISU599" s="396"/>
      <c r="ISV599" s="396"/>
      <c r="ISW599" s="396"/>
      <c r="ISX599" s="396"/>
      <c r="ISY599" s="396"/>
      <c r="ISZ599" s="396"/>
      <c r="ITA599" s="396"/>
      <c r="ITB599" s="396"/>
      <c r="ITC599" s="396"/>
      <c r="ITD599" s="396"/>
      <c r="ITE599" s="396"/>
      <c r="ITF599" s="396"/>
      <c r="ITG599" s="396"/>
      <c r="ITH599" s="396"/>
      <c r="ITI599" s="396"/>
      <c r="ITJ599" s="396"/>
      <c r="ITK599" s="396"/>
      <c r="ITL599" s="396"/>
      <c r="ITM599" s="396"/>
      <c r="ITN599" s="396"/>
      <c r="ITO599" s="396"/>
      <c r="ITP599" s="396"/>
      <c r="ITQ599" s="396"/>
      <c r="ITR599" s="396"/>
      <c r="ITS599" s="396"/>
      <c r="ITT599" s="396"/>
      <c r="ITU599" s="396"/>
      <c r="ITV599" s="396"/>
      <c r="ITW599" s="396"/>
      <c r="ITX599" s="396"/>
      <c r="ITY599" s="396"/>
      <c r="ITZ599" s="396"/>
      <c r="IUA599" s="396"/>
      <c r="IUB599" s="396"/>
      <c r="IUC599" s="396"/>
      <c r="IUD599" s="396"/>
      <c r="IUE599" s="396"/>
      <c r="IUF599" s="396"/>
      <c r="IUG599" s="396"/>
      <c r="IUH599" s="396"/>
      <c r="IUI599" s="396"/>
      <c r="IUJ599" s="396"/>
      <c r="IUK599" s="396"/>
      <c r="IUL599" s="396"/>
      <c r="IUM599" s="396"/>
      <c r="IUN599" s="396"/>
      <c r="IUO599" s="396"/>
      <c r="IUP599" s="396"/>
      <c r="IUQ599" s="396"/>
      <c r="IUR599" s="396"/>
      <c r="IUS599" s="396"/>
      <c r="IUT599" s="396"/>
      <c r="IUU599" s="396"/>
      <c r="IUV599" s="396"/>
      <c r="IUW599" s="396"/>
      <c r="IUX599" s="396"/>
      <c r="IUY599" s="396"/>
      <c r="IUZ599" s="396"/>
      <c r="IVA599" s="396"/>
      <c r="IVB599" s="396"/>
      <c r="IVC599" s="396"/>
      <c r="IVD599" s="396"/>
      <c r="IVE599" s="396"/>
      <c r="IVF599" s="396"/>
      <c r="IVG599" s="396"/>
      <c r="IVH599" s="396"/>
      <c r="IVI599" s="396"/>
      <c r="IVJ599" s="396"/>
      <c r="IVK599" s="396"/>
      <c r="IVL599" s="396"/>
      <c r="IVM599" s="396"/>
      <c r="IVN599" s="396"/>
      <c r="IVO599" s="396"/>
      <c r="IVP599" s="396"/>
      <c r="IVQ599" s="396"/>
      <c r="IVR599" s="396"/>
      <c r="IVS599" s="396"/>
      <c r="IVT599" s="396"/>
      <c r="IVU599" s="396"/>
      <c r="IVV599" s="396"/>
      <c r="IVW599" s="396"/>
      <c r="IVX599" s="396"/>
      <c r="IVY599" s="396"/>
      <c r="IVZ599" s="396"/>
      <c r="IWA599" s="396"/>
      <c r="IWB599" s="396"/>
      <c r="IWC599" s="396"/>
      <c r="IWD599" s="396"/>
      <c r="IWE599" s="396"/>
      <c r="IWF599" s="396"/>
      <c r="IWG599" s="396"/>
      <c r="IWH599" s="396"/>
      <c r="IWI599" s="396"/>
      <c r="IWJ599" s="396"/>
      <c r="IWK599" s="396"/>
      <c r="IWL599" s="396"/>
      <c r="IWM599" s="396"/>
      <c r="IWN599" s="396"/>
      <c r="IWO599" s="396"/>
      <c r="IWP599" s="396"/>
      <c r="IWQ599" s="396"/>
      <c r="IWR599" s="396"/>
      <c r="IWS599" s="396"/>
      <c r="IWT599" s="396"/>
      <c r="IWU599" s="396"/>
      <c r="IWV599" s="396"/>
      <c r="IWW599" s="396"/>
      <c r="IWX599" s="396"/>
      <c r="IWY599" s="396"/>
      <c r="IWZ599" s="396"/>
      <c r="IXA599" s="396"/>
      <c r="IXB599" s="396"/>
      <c r="IXC599" s="396"/>
      <c r="IXD599" s="396"/>
      <c r="IXE599" s="396"/>
      <c r="IXF599" s="396"/>
      <c r="IXG599" s="396"/>
      <c r="IXH599" s="396"/>
      <c r="IXI599" s="396"/>
      <c r="IXJ599" s="396"/>
      <c r="IXK599" s="396"/>
      <c r="IXL599" s="396"/>
      <c r="IXM599" s="396"/>
      <c r="IXN599" s="396"/>
      <c r="IXO599" s="396"/>
      <c r="IXP599" s="396"/>
      <c r="IXQ599" s="396"/>
      <c r="IXR599" s="396"/>
      <c r="IXS599" s="396"/>
      <c r="IXT599" s="396"/>
      <c r="IXU599" s="396"/>
      <c r="IXV599" s="396"/>
      <c r="IXW599" s="396"/>
      <c r="IXX599" s="396"/>
      <c r="IXY599" s="396"/>
      <c r="IXZ599" s="396"/>
      <c r="IYA599" s="396"/>
      <c r="IYB599" s="396"/>
      <c r="IYC599" s="396"/>
      <c r="IYD599" s="396"/>
      <c r="IYE599" s="396"/>
      <c r="IYF599" s="396"/>
      <c r="IYG599" s="396"/>
      <c r="IYH599" s="396"/>
      <c r="IYI599" s="396"/>
      <c r="IYJ599" s="396"/>
      <c r="IYK599" s="396"/>
      <c r="IYL599" s="396"/>
      <c r="IYM599" s="396"/>
      <c r="IYN599" s="396"/>
      <c r="IYO599" s="396"/>
      <c r="IYP599" s="396"/>
      <c r="IYQ599" s="396"/>
      <c r="IYR599" s="396"/>
      <c r="IYS599" s="396"/>
      <c r="IYT599" s="396"/>
      <c r="IYU599" s="396"/>
      <c r="IYV599" s="396"/>
      <c r="IYW599" s="396"/>
      <c r="IYX599" s="396"/>
      <c r="IYY599" s="396"/>
      <c r="IYZ599" s="396"/>
      <c r="IZA599" s="396"/>
      <c r="IZB599" s="396"/>
      <c r="IZC599" s="396"/>
      <c r="IZD599" s="396"/>
      <c r="IZE599" s="396"/>
      <c r="IZF599" s="396"/>
      <c r="IZG599" s="396"/>
      <c r="IZH599" s="396"/>
      <c r="IZI599" s="396"/>
      <c r="IZJ599" s="396"/>
      <c r="IZK599" s="396"/>
      <c r="IZL599" s="396"/>
      <c r="IZM599" s="396"/>
      <c r="IZN599" s="396"/>
      <c r="IZO599" s="396"/>
      <c r="IZP599" s="396"/>
      <c r="IZQ599" s="396"/>
      <c r="IZR599" s="396"/>
      <c r="IZS599" s="396"/>
      <c r="IZT599" s="396"/>
      <c r="IZU599" s="396"/>
      <c r="IZV599" s="396"/>
      <c r="IZW599" s="396"/>
      <c r="IZX599" s="396"/>
      <c r="IZY599" s="396"/>
      <c r="IZZ599" s="396"/>
      <c r="JAA599" s="396"/>
      <c r="JAB599" s="396"/>
      <c r="JAC599" s="396"/>
      <c r="JAD599" s="396"/>
      <c r="JAE599" s="396"/>
      <c r="JAF599" s="396"/>
      <c r="JAG599" s="396"/>
      <c r="JAH599" s="396"/>
      <c r="JAI599" s="396"/>
      <c r="JAJ599" s="396"/>
      <c r="JAK599" s="396"/>
      <c r="JAL599" s="396"/>
      <c r="JAM599" s="396"/>
      <c r="JAN599" s="396"/>
      <c r="JAO599" s="396"/>
      <c r="JAP599" s="396"/>
      <c r="JAQ599" s="396"/>
      <c r="JAR599" s="396"/>
      <c r="JAS599" s="396"/>
      <c r="JAT599" s="396"/>
      <c r="JAU599" s="396"/>
      <c r="JAV599" s="396"/>
      <c r="JAW599" s="396"/>
      <c r="JAX599" s="396"/>
      <c r="JAY599" s="396"/>
      <c r="JAZ599" s="396"/>
      <c r="JBA599" s="396"/>
      <c r="JBB599" s="396"/>
      <c r="JBC599" s="396"/>
      <c r="JBD599" s="396"/>
      <c r="JBE599" s="396"/>
      <c r="JBF599" s="396"/>
      <c r="JBG599" s="396"/>
      <c r="JBH599" s="396"/>
      <c r="JBI599" s="396"/>
      <c r="JBJ599" s="396"/>
      <c r="JBK599" s="396"/>
      <c r="JBL599" s="396"/>
      <c r="JBM599" s="396"/>
      <c r="JBN599" s="396"/>
      <c r="JBO599" s="396"/>
      <c r="JBP599" s="396"/>
      <c r="JBQ599" s="396"/>
      <c r="JBR599" s="396"/>
      <c r="JBS599" s="396"/>
      <c r="JBT599" s="396"/>
      <c r="JBU599" s="396"/>
      <c r="JBV599" s="396"/>
      <c r="JBW599" s="396"/>
      <c r="JBX599" s="396"/>
      <c r="JBY599" s="396"/>
      <c r="JBZ599" s="396"/>
      <c r="JCA599" s="396"/>
      <c r="JCB599" s="396"/>
      <c r="JCC599" s="396"/>
      <c r="JCD599" s="396"/>
      <c r="JCE599" s="396"/>
      <c r="JCF599" s="396"/>
      <c r="JCG599" s="396"/>
      <c r="JCH599" s="396"/>
      <c r="JCI599" s="396"/>
      <c r="JCJ599" s="396"/>
      <c r="JCK599" s="396"/>
      <c r="JCL599" s="396"/>
      <c r="JCM599" s="396"/>
      <c r="JCN599" s="396"/>
      <c r="JCO599" s="396"/>
      <c r="JCP599" s="396"/>
      <c r="JCQ599" s="396"/>
      <c r="JCR599" s="396"/>
      <c r="JCS599" s="396"/>
      <c r="JCT599" s="396"/>
      <c r="JCU599" s="396"/>
      <c r="JCV599" s="396"/>
      <c r="JCW599" s="396"/>
      <c r="JCX599" s="396"/>
      <c r="JCY599" s="396"/>
      <c r="JCZ599" s="396"/>
      <c r="JDA599" s="396"/>
      <c r="JDB599" s="396"/>
      <c r="JDC599" s="396"/>
      <c r="JDD599" s="396"/>
      <c r="JDE599" s="396"/>
      <c r="JDF599" s="396"/>
      <c r="JDG599" s="396"/>
      <c r="JDH599" s="396"/>
      <c r="JDI599" s="396"/>
      <c r="JDJ599" s="396"/>
      <c r="JDK599" s="396"/>
      <c r="JDL599" s="396"/>
      <c r="JDM599" s="396"/>
      <c r="JDN599" s="396"/>
      <c r="JDO599" s="396"/>
      <c r="JDP599" s="396"/>
      <c r="JDQ599" s="396"/>
      <c r="JDR599" s="396"/>
      <c r="JDS599" s="396"/>
      <c r="JDT599" s="396"/>
      <c r="JDU599" s="396"/>
      <c r="JDV599" s="396"/>
      <c r="JDW599" s="396"/>
      <c r="JDX599" s="396"/>
      <c r="JDY599" s="396"/>
      <c r="JDZ599" s="396"/>
      <c r="JEA599" s="396"/>
      <c r="JEB599" s="396"/>
      <c r="JEC599" s="396"/>
      <c r="JED599" s="396"/>
      <c r="JEE599" s="396"/>
      <c r="JEF599" s="396"/>
      <c r="JEG599" s="396"/>
      <c r="JEH599" s="396"/>
      <c r="JEI599" s="396"/>
      <c r="JEJ599" s="396"/>
      <c r="JEK599" s="396"/>
      <c r="JEL599" s="396"/>
      <c r="JEM599" s="396"/>
      <c r="JEN599" s="396"/>
      <c r="JEO599" s="396"/>
      <c r="JEP599" s="396"/>
      <c r="JEQ599" s="396"/>
      <c r="JER599" s="396"/>
      <c r="JES599" s="396"/>
      <c r="JET599" s="396"/>
      <c r="JEU599" s="396"/>
      <c r="JEV599" s="396"/>
      <c r="JEW599" s="396"/>
      <c r="JEX599" s="396"/>
      <c r="JEY599" s="396"/>
      <c r="JEZ599" s="396"/>
      <c r="JFA599" s="396"/>
      <c r="JFB599" s="396"/>
      <c r="JFC599" s="396"/>
      <c r="JFD599" s="396"/>
      <c r="JFE599" s="396"/>
      <c r="JFF599" s="396"/>
      <c r="JFG599" s="396"/>
      <c r="JFH599" s="396"/>
      <c r="JFI599" s="396"/>
      <c r="JFJ599" s="396"/>
      <c r="JFK599" s="396"/>
      <c r="JFL599" s="396"/>
      <c r="JFM599" s="396"/>
      <c r="JFN599" s="396"/>
      <c r="JFO599" s="396"/>
      <c r="JFP599" s="396"/>
      <c r="JFQ599" s="396"/>
      <c r="JFR599" s="396"/>
      <c r="JFS599" s="396"/>
      <c r="JFT599" s="396"/>
      <c r="JFU599" s="396"/>
      <c r="JFV599" s="396"/>
      <c r="JFW599" s="396"/>
      <c r="JFX599" s="396"/>
      <c r="JFY599" s="396"/>
      <c r="JFZ599" s="396"/>
      <c r="JGA599" s="396"/>
      <c r="JGB599" s="396"/>
      <c r="JGC599" s="396"/>
      <c r="JGD599" s="396"/>
      <c r="JGE599" s="396"/>
      <c r="JGF599" s="396"/>
      <c r="JGG599" s="396"/>
      <c r="JGH599" s="396"/>
      <c r="JGI599" s="396"/>
      <c r="JGJ599" s="396"/>
      <c r="JGK599" s="396"/>
      <c r="JGL599" s="396"/>
      <c r="JGM599" s="396"/>
      <c r="JGN599" s="396"/>
      <c r="JGO599" s="396"/>
      <c r="JGP599" s="396"/>
      <c r="JGQ599" s="396"/>
      <c r="JGR599" s="396"/>
      <c r="JGS599" s="396"/>
      <c r="JGT599" s="396"/>
      <c r="JGU599" s="396"/>
      <c r="JGV599" s="396"/>
      <c r="JGW599" s="396"/>
      <c r="JGX599" s="396"/>
      <c r="JGY599" s="396"/>
      <c r="JGZ599" s="396"/>
      <c r="JHA599" s="396"/>
      <c r="JHB599" s="396"/>
      <c r="JHC599" s="396"/>
      <c r="JHD599" s="396"/>
      <c r="JHE599" s="396"/>
      <c r="JHF599" s="396"/>
      <c r="JHG599" s="396"/>
      <c r="JHH599" s="396"/>
      <c r="JHI599" s="396"/>
      <c r="JHJ599" s="396"/>
      <c r="JHK599" s="396"/>
      <c r="JHL599" s="396"/>
      <c r="JHM599" s="396"/>
      <c r="JHN599" s="396"/>
      <c r="JHO599" s="396"/>
      <c r="JHP599" s="396"/>
      <c r="JHQ599" s="396"/>
      <c r="JHR599" s="396"/>
      <c r="JHS599" s="396"/>
      <c r="JHT599" s="396"/>
      <c r="JHU599" s="396"/>
      <c r="JHV599" s="396"/>
      <c r="JHW599" s="396"/>
      <c r="JHX599" s="396"/>
      <c r="JHY599" s="396"/>
      <c r="JHZ599" s="396"/>
      <c r="JIA599" s="396"/>
      <c r="JIB599" s="396"/>
      <c r="JIC599" s="396"/>
      <c r="JID599" s="396"/>
      <c r="JIE599" s="396"/>
      <c r="JIF599" s="396"/>
      <c r="JIG599" s="396"/>
      <c r="JIH599" s="396"/>
      <c r="JII599" s="396"/>
      <c r="JIJ599" s="396"/>
      <c r="JIK599" s="396"/>
      <c r="JIL599" s="396"/>
      <c r="JIM599" s="396"/>
      <c r="JIN599" s="396"/>
      <c r="JIO599" s="396"/>
      <c r="JIP599" s="396"/>
      <c r="JIQ599" s="396"/>
      <c r="JIR599" s="396"/>
      <c r="JIS599" s="396"/>
      <c r="JIT599" s="396"/>
      <c r="JIU599" s="396"/>
      <c r="JIV599" s="396"/>
      <c r="JIW599" s="396"/>
      <c r="JIX599" s="396"/>
      <c r="JIY599" s="396"/>
      <c r="JIZ599" s="396"/>
      <c r="JJA599" s="396"/>
      <c r="JJB599" s="396"/>
      <c r="JJC599" s="396"/>
      <c r="JJD599" s="396"/>
      <c r="JJE599" s="396"/>
      <c r="JJF599" s="396"/>
      <c r="JJG599" s="396"/>
      <c r="JJH599" s="396"/>
      <c r="JJI599" s="396"/>
      <c r="JJJ599" s="396"/>
      <c r="JJK599" s="396"/>
      <c r="JJL599" s="396"/>
      <c r="JJM599" s="396"/>
      <c r="JJN599" s="396"/>
      <c r="JJO599" s="396"/>
      <c r="JJP599" s="396"/>
      <c r="JJQ599" s="396"/>
      <c r="JJR599" s="396"/>
      <c r="JJS599" s="396"/>
      <c r="JJT599" s="396"/>
      <c r="JJU599" s="396"/>
      <c r="JJV599" s="396"/>
      <c r="JJW599" s="396"/>
      <c r="JJX599" s="396"/>
      <c r="JJY599" s="396"/>
      <c r="JJZ599" s="396"/>
      <c r="JKA599" s="396"/>
      <c r="JKB599" s="396"/>
      <c r="JKC599" s="396"/>
      <c r="JKD599" s="396"/>
      <c r="JKE599" s="396"/>
      <c r="JKF599" s="396"/>
      <c r="JKG599" s="396"/>
      <c r="JKH599" s="396"/>
      <c r="JKI599" s="396"/>
      <c r="JKJ599" s="396"/>
      <c r="JKK599" s="396"/>
      <c r="JKL599" s="396"/>
      <c r="JKM599" s="396"/>
      <c r="JKN599" s="396"/>
      <c r="JKO599" s="396"/>
      <c r="JKP599" s="396"/>
      <c r="JKQ599" s="396"/>
      <c r="JKR599" s="396"/>
      <c r="JKS599" s="396"/>
      <c r="JKT599" s="396"/>
      <c r="JKU599" s="396"/>
      <c r="JKV599" s="396"/>
      <c r="JKW599" s="396"/>
      <c r="JKX599" s="396"/>
      <c r="JKY599" s="396"/>
      <c r="JKZ599" s="396"/>
      <c r="JLA599" s="396"/>
      <c r="JLB599" s="396"/>
      <c r="JLC599" s="396"/>
      <c r="JLD599" s="396"/>
      <c r="JLE599" s="396"/>
      <c r="JLF599" s="396"/>
      <c r="JLG599" s="396"/>
      <c r="JLH599" s="396"/>
      <c r="JLI599" s="396"/>
      <c r="JLJ599" s="396"/>
      <c r="JLK599" s="396"/>
      <c r="JLL599" s="396"/>
      <c r="JLM599" s="396"/>
      <c r="JLN599" s="396"/>
      <c r="JLO599" s="396"/>
      <c r="JLP599" s="396"/>
      <c r="JLQ599" s="396"/>
      <c r="JLR599" s="396"/>
      <c r="JLS599" s="396"/>
      <c r="JLT599" s="396"/>
      <c r="JLU599" s="396"/>
      <c r="JLV599" s="396"/>
      <c r="JLW599" s="396"/>
      <c r="JLX599" s="396"/>
      <c r="JLY599" s="396"/>
      <c r="JLZ599" s="396"/>
      <c r="JMA599" s="396"/>
      <c r="JMB599" s="396"/>
      <c r="JMC599" s="396"/>
      <c r="JMD599" s="396"/>
      <c r="JME599" s="396"/>
      <c r="JMF599" s="396"/>
      <c r="JMG599" s="396"/>
      <c r="JMH599" s="396"/>
      <c r="JMI599" s="396"/>
      <c r="JMJ599" s="396"/>
      <c r="JMK599" s="396"/>
      <c r="JML599" s="396"/>
      <c r="JMM599" s="396"/>
      <c r="JMN599" s="396"/>
      <c r="JMO599" s="396"/>
      <c r="JMP599" s="396"/>
      <c r="JMQ599" s="396"/>
      <c r="JMR599" s="396"/>
      <c r="JMS599" s="396"/>
      <c r="JMT599" s="396"/>
      <c r="JMU599" s="396"/>
      <c r="JMV599" s="396"/>
      <c r="JMW599" s="396"/>
      <c r="JMX599" s="396"/>
      <c r="JMY599" s="396"/>
      <c r="JMZ599" s="396"/>
      <c r="JNA599" s="396"/>
      <c r="JNB599" s="396"/>
      <c r="JNC599" s="396"/>
      <c r="JND599" s="396"/>
      <c r="JNE599" s="396"/>
      <c r="JNF599" s="396"/>
      <c r="JNG599" s="396"/>
      <c r="JNH599" s="396"/>
      <c r="JNI599" s="396"/>
      <c r="JNJ599" s="396"/>
      <c r="JNK599" s="396"/>
      <c r="JNL599" s="396"/>
      <c r="JNM599" s="396"/>
      <c r="JNN599" s="396"/>
      <c r="JNO599" s="396"/>
      <c r="JNP599" s="396"/>
      <c r="JNQ599" s="396"/>
      <c r="JNR599" s="396"/>
      <c r="JNS599" s="396"/>
      <c r="JNT599" s="396"/>
      <c r="JNU599" s="396"/>
      <c r="JNV599" s="396"/>
      <c r="JNW599" s="396"/>
      <c r="JNX599" s="396"/>
      <c r="JNY599" s="396"/>
      <c r="JNZ599" s="396"/>
      <c r="JOA599" s="396"/>
      <c r="JOB599" s="396"/>
      <c r="JOC599" s="396"/>
      <c r="JOD599" s="396"/>
      <c r="JOE599" s="396"/>
      <c r="JOF599" s="396"/>
      <c r="JOG599" s="396"/>
      <c r="JOH599" s="396"/>
      <c r="JOI599" s="396"/>
      <c r="JOJ599" s="396"/>
      <c r="JOK599" s="396"/>
      <c r="JOL599" s="396"/>
      <c r="JOM599" s="396"/>
      <c r="JON599" s="396"/>
      <c r="JOO599" s="396"/>
      <c r="JOP599" s="396"/>
      <c r="JOQ599" s="396"/>
      <c r="JOR599" s="396"/>
      <c r="JOS599" s="396"/>
      <c r="JOT599" s="396"/>
      <c r="JOU599" s="396"/>
      <c r="JOV599" s="396"/>
      <c r="JOW599" s="396"/>
      <c r="JOX599" s="396"/>
      <c r="JOY599" s="396"/>
      <c r="JOZ599" s="396"/>
      <c r="JPA599" s="396"/>
      <c r="JPB599" s="396"/>
      <c r="JPC599" s="396"/>
      <c r="JPD599" s="396"/>
      <c r="JPE599" s="396"/>
      <c r="JPF599" s="396"/>
      <c r="JPG599" s="396"/>
      <c r="JPH599" s="396"/>
      <c r="JPI599" s="396"/>
      <c r="JPJ599" s="396"/>
      <c r="JPK599" s="396"/>
      <c r="JPL599" s="396"/>
      <c r="JPM599" s="396"/>
      <c r="JPN599" s="396"/>
      <c r="JPO599" s="396"/>
      <c r="JPP599" s="396"/>
      <c r="JPQ599" s="396"/>
      <c r="JPR599" s="396"/>
      <c r="JPS599" s="396"/>
      <c r="JPT599" s="396"/>
      <c r="JPU599" s="396"/>
      <c r="JPV599" s="396"/>
      <c r="JPW599" s="396"/>
      <c r="JPX599" s="396"/>
      <c r="JPY599" s="396"/>
      <c r="JPZ599" s="396"/>
      <c r="JQA599" s="396"/>
      <c r="JQB599" s="396"/>
      <c r="JQC599" s="396"/>
      <c r="JQD599" s="396"/>
      <c r="JQE599" s="396"/>
      <c r="JQF599" s="396"/>
      <c r="JQG599" s="396"/>
      <c r="JQH599" s="396"/>
      <c r="JQI599" s="396"/>
      <c r="JQJ599" s="396"/>
      <c r="JQK599" s="396"/>
      <c r="JQL599" s="396"/>
      <c r="JQM599" s="396"/>
      <c r="JQN599" s="396"/>
      <c r="JQO599" s="396"/>
      <c r="JQP599" s="396"/>
      <c r="JQQ599" s="396"/>
      <c r="JQR599" s="396"/>
      <c r="JQS599" s="396"/>
      <c r="JQT599" s="396"/>
      <c r="JQU599" s="396"/>
      <c r="JQV599" s="396"/>
      <c r="JQW599" s="396"/>
      <c r="JQX599" s="396"/>
      <c r="JQY599" s="396"/>
      <c r="JQZ599" s="396"/>
      <c r="JRA599" s="396"/>
      <c r="JRB599" s="396"/>
      <c r="JRC599" s="396"/>
      <c r="JRD599" s="396"/>
      <c r="JRE599" s="396"/>
      <c r="JRF599" s="396"/>
      <c r="JRG599" s="396"/>
      <c r="JRH599" s="396"/>
      <c r="JRI599" s="396"/>
      <c r="JRJ599" s="396"/>
      <c r="JRK599" s="396"/>
      <c r="JRL599" s="396"/>
      <c r="JRM599" s="396"/>
      <c r="JRN599" s="396"/>
      <c r="JRO599" s="396"/>
      <c r="JRP599" s="396"/>
      <c r="JRQ599" s="396"/>
      <c r="JRR599" s="396"/>
      <c r="JRS599" s="396"/>
      <c r="JRT599" s="396"/>
      <c r="JRU599" s="396"/>
      <c r="JRV599" s="396"/>
      <c r="JRW599" s="396"/>
      <c r="JRX599" s="396"/>
      <c r="JRY599" s="396"/>
      <c r="JRZ599" s="396"/>
      <c r="JSA599" s="396"/>
      <c r="JSB599" s="396"/>
      <c r="JSC599" s="396"/>
      <c r="JSD599" s="396"/>
      <c r="JSE599" s="396"/>
      <c r="JSF599" s="396"/>
      <c r="JSG599" s="396"/>
      <c r="JSH599" s="396"/>
      <c r="JSI599" s="396"/>
      <c r="JSJ599" s="396"/>
      <c r="JSK599" s="396"/>
      <c r="JSL599" s="396"/>
      <c r="JSM599" s="396"/>
      <c r="JSN599" s="396"/>
      <c r="JSO599" s="396"/>
      <c r="JSP599" s="396"/>
      <c r="JSQ599" s="396"/>
      <c r="JSR599" s="396"/>
      <c r="JSS599" s="396"/>
      <c r="JST599" s="396"/>
      <c r="JSU599" s="396"/>
      <c r="JSV599" s="396"/>
      <c r="JSW599" s="396"/>
      <c r="JSX599" s="396"/>
      <c r="JSY599" s="396"/>
      <c r="JSZ599" s="396"/>
      <c r="JTA599" s="396"/>
      <c r="JTB599" s="396"/>
      <c r="JTC599" s="396"/>
      <c r="JTD599" s="396"/>
      <c r="JTE599" s="396"/>
      <c r="JTF599" s="396"/>
      <c r="JTG599" s="396"/>
      <c r="JTH599" s="396"/>
      <c r="JTI599" s="396"/>
      <c r="JTJ599" s="396"/>
      <c r="JTK599" s="396"/>
      <c r="JTL599" s="396"/>
      <c r="JTM599" s="396"/>
      <c r="JTN599" s="396"/>
      <c r="JTO599" s="396"/>
      <c r="JTP599" s="396"/>
      <c r="JTQ599" s="396"/>
      <c r="JTR599" s="396"/>
      <c r="JTS599" s="396"/>
      <c r="JTT599" s="396"/>
      <c r="JTU599" s="396"/>
      <c r="JTV599" s="396"/>
      <c r="JTW599" s="396"/>
      <c r="JTX599" s="396"/>
      <c r="JTY599" s="396"/>
      <c r="JTZ599" s="396"/>
      <c r="JUA599" s="396"/>
      <c r="JUB599" s="396"/>
      <c r="JUC599" s="396"/>
      <c r="JUD599" s="396"/>
      <c r="JUE599" s="396"/>
      <c r="JUF599" s="396"/>
      <c r="JUG599" s="396"/>
      <c r="JUH599" s="396"/>
      <c r="JUI599" s="396"/>
      <c r="JUJ599" s="396"/>
      <c r="JUK599" s="396"/>
      <c r="JUL599" s="396"/>
      <c r="JUM599" s="396"/>
      <c r="JUN599" s="396"/>
      <c r="JUO599" s="396"/>
      <c r="JUP599" s="396"/>
      <c r="JUQ599" s="396"/>
      <c r="JUR599" s="396"/>
      <c r="JUS599" s="396"/>
      <c r="JUT599" s="396"/>
      <c r="JUU599" s="396"/>
      <c r="JUV599" s="396"/>
      <c r="JUW599" s="396"/>
      <c r="JUX599" s="396"/>
      <c r="JUY599" s="396"/>
      <c r="JUZ599" s="396"/>
      <c r="JVA599" s="396"/>
      <c r="JVB599" s="396"/>
      <c r="JVC599" s="396"/>
      <c r="JVD599" s="396"/>
      <c r="JVE599" s="396"/>
      <c r="JVF599" s="396"/>
      <c r="JVG599" s="396"/>
      <c r="JVH599" s="396"/>
      <c r="JVI599" s="396"/>
      <c r="JVJ599" s="396"/>
      <c r="JVK599" s="396"/>
      <c r="JVL599" s="396"/>
      <c r="JVM599" s="396"/>
      <c r="JVN599" s="396"/>
      <c r="JVO599" s="396"/>
      <c r="JVP599" s="396"/>
      <c r="JVQ599" s="396"/>
      <c r="JVR599" s="396"/>
      <c r="JVS599" s="396"/>
      <c r="JVT599" s="396"/>
      <c r="JVU599" s="396"/>
      <c r="JVV599" s="396"/>
      <c r="JVW599" s="396"/>
      <c r="JVX599" s="396"/>
      <c r="JVY599" s="396"/>
      <c r="JVZ599" s="396"/>
      <c r="JWA599" s="396"/>
      <c r="JWB599" s="396"/>
      <c r="JWC599" s="396"/>
      <c r="JWD599" s="396"/>
      <c r="JWE599" s="396"/>
      <c r="JWF599" s="396"/>
      <c r="JWG599" s="396"/>
      <c r="JWH599" s="396"/>
      <c r="JWI599" s="396"/>
      <c r="JWJ599" s="396"/>
      <c r="JWK599" s="396"/>
      <c r="JWL599" s="396"/>
      <c r="JWM599" s="396"/>
      <c r="JWN599" s="396"/>
      <c r="JWO599" s="396"/>
      <c r="JWP599" s="396"/>
      <c r="JWQ599" s="396"/>
      <c r="JWR599" s="396"/>
      <c r="JWS599" s="396"/>
      <c r="JWT599" s="396"/>
      <c r="JWU599" s="396"/>
      <c r="JWV599" s="396"/>
      <c r="JWW599" s="396"/>
      <c r="JWX599" s="396"/>
      <c r="JWY599" s="396"/>
      <c r="JWZ599" s="396"/>
      <c r="JXA599" s="396"/>
      <c r="JXB599" s="396"/>
      <c r="JXC599" s="396"/>
      <c r="JXD599" s="396"/>
      <c r="JXE599" s="396"/>
      <c r="JXF599" s="396"/>
      <c r="JXG599" s="396"/>
      <c r="JXH599" s="396"/>
      <c r="JXI599" s="396"/>
      <c r="JXJ599" s="396"/>
      <c r="JXK599" s="396"/>
      <c r="JXL599" s="396"/>
      <c r="JXM599" s="396"/>
      <c r="JXN599" s="396"/>
      <c r="JXO599" s="396"/>
      <c r="JXP599" s="396"/>
      <c r="JXQ599" s="396"/>
      <c r="JXR599" s="396"/>
      <c r="JXS599" s="396"/>
      <c r="JXT599" s="396"/>
      <c r="JXU599" s="396"/>
      <c r="JXV599" s="396"/>
      <c r="JXW599" s="396"/>
      <c r="JXX599" s="396"/>
      <c r="JXY599" s="396"/>
      <c r="JXZ599" s="396"/>
      <c r="JYA599" s="396"/>
      <c r="JYB599" s="396"/>
      <c r="JYC599" s="396"/>
      <c r="JYD599" s="396"/>
      <c r="JYE599" s="396"/>
      <c r="JYF599" s="396"/>
      <c r="JYG599" s="396"/>
      <c r="JYH599" s="396"/>
      <c r="JYI599" s="396"/>
      <c r="JYJ599" s="396"/>
      <c r="JYK599" s="396"/>
      <c r="JYL599" s="396"/>
      <c r="JYM599" s="396"/>
      <c r="JYN599" s="396"/>
      <c r="JYO599" s="396"/>
      <c r="JYP599" s="396"/>
      <c r="JYQ599" s="396"/>
      <c r="JYR599" s="396"/>
      <c r="JYS599" s="396"/>
      <c r="JYT599" s="396"/>
      <c r="JYU599" s="396"/>
      <c r="JYV599" s="396"/>
      <c r="JYW599" s="396"/>
      <c r="JYX599" s="396"/>
      <c r="JYY599" s="396"/>
      <c r="JYZ599" s="396"/>
      <c r="JZA599" s="396"/>
      <c r="JZB599" s="396"/>
      <c r="JZC599" s="396"/>
      <c r="JZD599" s="396"/>
      <c r="JZE599" s="396"/>
      <c r="JZF599" s="396"/>
      <c r="JZG599" s="396"/>
      <c r="JZH599" s="396"/>
      <c r="JZI599" s="396"/>
      <c r="JZJ599" s="396"/>
      <c r="JZK599" s="396"/>
      <c r="JZL599" s="396"/>
      <c r="JZM599" s="396"/>
      <c r="JZN599" s="396"/>
      <c r="JZO599" s="396"/>
      <c r="JZP599" s="396"/>
      <c r="JZQ599" s="396"/>
      <c r="JZR599" s="396"/>
      <c r="JZS599" s="396"/>
      <c r="JZT599" s="396"/>
      <c r="JZU599" s="396"/>
      <c r="JZV599" s="396"/>
      <c r="JZW599" s="396"/>
      <c r="JZX599" s="396"/>
      <c r="JZY599" s="396"/>
      <c r="JZZ599" s="396"/>
      <c r="KAA599" s="396"/>
      <c r="KAB599" s="396"/>
      <c r="KAC599" s="396"/>
      <c r="KAD599" s="396"/>
      <c r="KAE599" s="396"/>
      <c r="KAF599" s="396"/>
      <c r="KAG599" s="396"/>
      <c r="KAH599" s="396"/>
      <c r="KAI599" s="396"/>
      <c r="KAJ599" s="396"/>
      <c r="KAK599" s="396"/>
      <c r="KAL599" s="396"/>
      <c r="KAM599" s="396"/>
      <c r="KAN599" s="396"/>
      <c r="KAO599" s="396"/>
      <c r="KAP599" s="396"/>
      <c r="KAQ599" s="396"/>
      <c r="KAR599" s="396"/>
      <c r="KAS599" s="396"/>
      <c r="KAT599" s="396"/>
      <c r="KAU599" s="396"/>
      <c r="KAV599" s="396"/>
      <c r="KAW599" s="396"/>
      <c r="KAX599" s="396"/>
      <c r="KAY599" s="396"/>
      <c r="KAZ599" s="396"/>
      <c r="KBA599" s="396"/>
      <c r="KBB599" s="396"/>
      <c r="KBC599" s="396"/>
      <c r="KBD599" s="396"/>
      <c r="KBE599" s="396"/>
      <c r="KBF599" s="396"/>
      <c r="KBG599" s="396"/>
      <c r="KBH599" s="396"/>
      <c r="KBI599" s="396"/>
      <c r="KBJ599" s="396"/>
      <c r="KBK599" s="396"/>
      <c r="KBL599" s="396"/>
      <c r="KBM599" s="396"/>
      <c r="KBN599" s="396"/>
      <c r="KBO599" s="396"/>
      <c r="KBP599" s="396"/>
      <c r="KBQ599" s="396"/>
      <c r="KBR599" s="396"/>
      <c r="KBS599" s="396"/>
      <c r="KBT599" s="396"/>
      <c r="KBU599" s="396"/>
      <c r="KBV599" s="396"/>
      <c r="KBW599" s="396"/>
      <c r="KBX599" s="396"/>
      <c r="KBY599" s="396"/>
      <c r="KBZ599" s="396"/>
      <c r="KCA599" s="396"/>
      <c r="KCB599" s="396"/>
      <c r="KCC599" s="396"/>
      <c r="KCD599" s="396"/>
      <c r="KCE599" s="396"/>
      <c r="KCF599" s="396"/>
      <c r="KCG599" s="396"/>
      <c r="KCH599" s="396"/>
      <c r="KCI599" s="396"/>
      <c r="KCJ599" s="396"/>
      <c r="KCK599" s="396"/>
      <c r="KCL599" s="396"/>
      <c r="KCM599" s="396"/>
      <c r="KCN599" s="396"/>
      <c r="KCO599" s="396"/>
      <c r="KCP599" s="396"/>
      <c r="KCQ599" s="396"/>
      <c r="KCR599" s="396"/>
      <c r="KCS599" s="396"/>
      <c r="KCT599" s="396"/>
      <c r="KCU599" s="396"/>
      <c r="KCV599" s="396"/>
      <c r="KCW599" s="396"/>
      <c r="KCX599" s="396"/>
      <c r="KCY599" s="396"/>
      <c r="KCZ599" s="396"/>
      <c r="KDA599" s="396"/>
      <c r="KDB599" s="396"/>
      <c r="KDC599" s="396"/>
      <c r="KDD599" s="396"/>
      <c r="KDE599" s="396"/>
      <c r="KDF599" s="396"/>
      <c r="KDG599" s="396"/>
      <c r="KDH599" s="396"/>
      <c r="KDI599" s="396"/>
      <c r="KDJ599" s="396"/>
      <c r="KDK599" s="396"/>
      <c r="KDL599" s="396"/>
      <c r="KDM599" s="396"/>
      <c r="KDN599" s="396"/>
      <c r="KDO599" s="396"/>
      <c r="KDP599" s="396"/>
      <c r="KDQ599" s="396"/>
      <c r="KDR599" s="396"/>
      <c r="KDS599" s="396"/>
      <c r="KDT599" s="396"/>
      <c r="KDU599" s="396"/>
      <c r="KDV599" s="396"/>
      <c r="KDW599" s="396"/>
      <c r="KDX599" s="396"/>
      <c r="KDY599" s="396"/>
      <c r="KDZ599" s="396"/>
      <c r="KEA599" s="396"/>
      <c r="KEB599" s="396"/>
      <c r="KEC599" s="396"/>
      <c r="KED599" s="396"/>
      <c r="KEE599" s="396"/>
      <c r="KEF599" s="396"/>
      <c r="KEG599" s="396"/>
      <c r="KEH599" s="396"/>
      <c r="KEI599" s="396"/>
      <c r="KEJ599" s="396"/>
      <c r="KEK599" s="396"/>
      <c r="KEL599" s="396"/>
      <c r="KEM599" s="396"/>
      <c r="KEN599" s="396"/>
      <c r="KEO599" s="396"/>
      <c r="KEP599" s="396"/>
      <c r="KEQ599" s="396"/>
      <c r="KER599" s="396"/>
      <c r="KES599" s="396"/>
      <c r="KET599" s="396"/>
      <c r="KEU599" s="396"/>
      <c r="KEV599" s="396"/>
      <c r="KEW599" s="396"/>
      <c r="KEX599" s="396"/>
      <c r="KEY599" s="396"/>
      <c r="KEZ599" s="396"/>
      <c r="KFA599" s="396"/>
      <c r="KFB599" s="396"/>
      <c r="KFC599" s="396"/>
      <c r="KFD599" s="396"/>
      <c r="KFE599" s="396"/>
      <c r="KFF599" s="396"/>
      <c r="KFG599" s="396"/>
      <c r="KFH599" s="396"/>
      <c r="KFI599" s="396"/>
      <c r="KFJ599" s="396"/>
      <c r="KFK599" s="396"/>
      <c r="KFL599" s="396"/>
      <c r="KFM599" s="396"/>
      <c r="KFN599" s="396"/>
      <c r="KFO599" s="396"/>
      <c r="KFP599" s="396"/>
      <c r="KFQ599" s="396"/>
      <c r="KFR599" s="396"/>
      <c r="KFS599" s="396"/>
      <c r="KFT599" s="396"/>
      <c r="KFU599" s="396"/>
      <c r="KFV599" s="396"/>
      <c r="KFW599" s="396"/>
      <c r="KFX599" s="396"/>
      <c r="KFY599" s="396"/>
      <c r="KFZ599" s="396"/>
      <c r="KGA599" s="396"/>
      <c r="KGB599" s="396"/>
      <c r="KGC599" s="396"/>
      <c r="KGD599" s="396"/>
      <c r="KGE599" s="396"/>
      <c r="KGF599" s="396"/>
      <c r="KGG599" s="396"/>
      <c r="KGH599" s="396"/>
      <c r="KGI599" s="396"/>
      <c r="KGJ599" s="396"/>
      <c r="KGK599" s="396"/>
      <c r="KGL599" s="396"/>
      <c r="KGM599" s="396"/>
      <c r="KGN599" s="396"/>
      <c r="KGO599" s="396"/>
      <c r="KGP599" s="396"/>
      <c r="KGQ599" s="396"/>
      <c r="KGR599" s="396"/>
      <c r="KGS599" s="396"/>
      <c r="KGT599" s="396"/>
      <c r="KGU599" s="396"/>
      <c r="KGV599" s="396"/>
      <c r="KGW599" s="396"/>
      <c r="KGX599" s="396"/>
      <c r="KGY599" s="396"/>
      <c r="KGZ599" s="396"/>
      <c r="KHA599" s="396"/>
      <c r="KHB599" s="396"/>
      <c r="KHC599" s="396"/>
      <c r="KHD599" s="396"/>
      <c r="KHE599" s="396"/>
      <c r="KHF599" s="396"/>
      <c r="KHG599" s="396"/>
      <c r="KHH599" s="396"/>
      <c r="KHI599" s="396"/>
      <c r="KHJ599" s="396"/>
      <c r="KHK599" s="396"/>
      <c r="KHL599" s="396"/>
      <c r="KHM599" s="396"/>
      <c r="KHN599" s="396"/>
      <c r="KHO599" s="396"/>
      <c r="KHP599" s="396"/>
      <c r="KHQ599" s="396"/>
      <c r="KHR599" s="396"/>
      <c r="KHS599" s="396"/>
      <c r="KHT599" s="396"/>
      <c r="KHU599" s="396"/>
      <c r="KHV599" s="396"/>
      <c r="KHW599" s="396"/>
      <c r="KHX599" s="396"/>
      <c r="KHY599" s="396"/>
      <c r="KHZ599" s="396"/>
      <c r="KIA599" s="396"/>
      <c r="KIB599" s="396"/>
      <c r="KIC599" s="396"/>
      <c r="KID599" s="396"/>
      <c r="KIE599" s="396"/>
      <c r="KIF599" s="396"/>
      <c r="KIG599" s="396"/>
      <c r="KIH599" s="396"/>
      <c r="KII599" s="396"/>
      <c r="KIJ599" s="396"/>
      <c r="KIK599" s="396"/>
      <c r="KIL599" s="396"/>
      <c r="KIM599" s="396"/>
      <c r="KIN599" s="396"/>
      <c r="KIO599" s="396"/>
      <c r="KIP599" s="396"/>
      <c r="KIQ599" s="396"/>
      <c r="KIR599" s="396"/>
      <c r="KIS599" s="396"/>
      <c r="KIT599" s="396"/>
      <c r="KIU599" s="396"/>
      <c r="KIV599" s="396"/>
      <c r="KIW599" s="396"/>
      <c r="KIX599" s="396"/>
      <c r="KIY599" s="396"/>
      <c r="KIZ599" s="396"/>
      <c r="KJA599" s="396"/>
      <c r="KJB599" s="396"/>
      <c r="KJC599" s="396"/>
      <c r="KJD599" s="396"/>
      <c r="KJE599" s="396"/>
      <c r="KJF599" s="396"/>
      <c r="KJG599" s="396"/>
      <c r="KJH599" s="396"/>
      <c r="KJI599" s="396"/>
      <c r="KJJ599" s="396"/>
      <c r="KJK599" s="396"/>
      <c r="KJL599" s="396"/>
      <c r="KJM599" s="396"/>
      <c r="KJN599" s="396"/>
      <c r="KJO599" s="396"/>
      <c r="KJP599" s="396"/>
      <c r="KJQ599" s="396"/>
      <c r="KJR599" s="396"/>
      <c r="KJS599" s="396"/>
      <c r="KJT599" s="396"/>
      <c r="KJU599" s="396"/>
      <c r="KJV599" s="396"/>
      <c r="KJW599" s="396"/>
      <c r="KJX599" s="396"/>
      <c r="KJY599" s="396"/>
      <c r="KJZ599" s="396"/>
      <c r="KKA599" s="396"/>
      <c r="KKB599" s="396"/>
      <c r="KKC599" s="396"/>
      <c r="KKD599" s="396"/>
      <c r="KKE599" s="396"/>
      <c r="KKF599" s="396"/>
      <c r="KKG599" s="396"/>
      <c r="KKH599" s="396"/>
      <c r="KKI599" s="396"/>
      <c r="KKJ599" s="396"/>
      <c r="KKK599" s="396"/>
      <c r="KKL599" s="396"/>
      <c r="KKM599" s="396"/>
      <c r="KKN599" s="396"/>
      <c r="KKO599" s="396"/>
      <c r="KKP599" s="396"/>
      <c r="KKQ599" s="396"/>
      <c r="KKR599" s="396"/>
      <c r="KKS599" s="396"/>
      <c r="KKT599" s="396"/>
      <c r="KKU599" s="396"/>
      <c r="KKV599" s="396"/>
      <c r="KKW599" s="396"/>
      <c r="KKX599" s="396"/>
      <c r="KKY599" s="396"/>
      <c r="KKZ599" s="396"/>
      <c r="KLA599" s="396"/>
      <c r="KLB599" s="396"/>
      <c r="KLC599" s="396"/>
      <c r="KLD599" s="396"/>
      <c r="KLE599" s="396"/>
      <c r="KLF599" s="396"/>
      <c r="KLG599" s="396"/>
      <c r="KLH599" s="396"/>
      <c r="KLI599" s="396"/>
      <c r="KLJ599" s="396"/>
      <c r="KLK599" s="396"/>
      <c r="KLL599" s="396"/>
      <c r="KLM599" s="396"/>
      <c r="KLN599" s="396"/>
      <c r="KLO599" s="396"/>
      <c r="KLP599" s="396"/>
      <c r="KLQ599" s="396"/>
      <c r="KLR599" s="396"/>
      <c r="KLS599" s="396"/>
      <c r="KLT599" s="396"/>
      <c r="KLU599" s="396"/>
      <c r="KLV599" s="396"/>
      <c r="KLW599" s="396"/>
      <c r="KLX599" s="396"/>
      <c r="KLY599" s="396"/>
      <c r="KLZ599" s="396"/>
      <c r="KMA599" s="396"/>
      <c r="KMB599" s="396"/>
      <c r="KMC599" s="396"/>
      <c r="KMD599" s="396"/>
      <c r="KME599" s="396"/>
      <c r="KMF599" s="396"/>
      <c r="KMG599" s="396"/>
      <c r="KMH599" s="396"/>
      <c r="KMI599" s="396"/>
      <c r="KMJ599" s="396"/>
      <c r="KMK599" s="396"/>
      <c r="KML599" s="396"/>
      <c r="KMM599" s="396"/>
      <c r="KMN599" s="396"/>
      <c r="KMO599" s="396"/>
      <c r="KMP599" s="396"/>
      <c r="KMQ599" s="396"/>
      <c r="KMR599" s="396"/>
      <c r="KMS599" s="396"/>
      <c r="KMT599" s="396"/>
      <c r="KMU599" s="396"/>
      <c r="KMV599" s="396"/>
      <c r="KMW599" s="396"/>
      <c r="KMX599" s="396"/>
      <c r="KMY599" s="396"/>
      <c r="KMZ599" s="396"/>
      <c r="KNA599" s="396"/>
      <c r="KNB599" s="396"/>
      <c r="KNC599" s="396"/>
      <c r="KND599" s="396"/>
      <c r="KNE599" s="396"/>
      <c r="KNF599" s="396"/>
      <c r="KNG599" s="396"/>
      <c r="KNH599" s="396"/>
      <c r="KNI599" s="396"/>
      <c r="KNJ599" s="396"/>
      <c r="KNK599" s="396"/>
      <c r="KNL599" s="396"/>
      <c r="KNM599" s="396"/>
      <c r="KNN599" s="396"/>
      <c r="KNO599" s="396"/>
      <c r="KNP599" s="396"/>
      <c r="KNQ599" s="396"/>
      <c r="KNR599" s="396"/>
      <c r="KNS599" s="396"/>
      <c r="KNT599" s="396"/>
      <c r="KNU599" s="396"/>
      <c r="KNV599" s="396"/>
      <c r="KNW599" s="396"/>
      <c r="KNX599" s="396"/>
      <c r="KNY599" s="396"/>
      <c r="KNZ599" s="396"/>
      <c r="KOA599" s="396"/>
      <c r="KOB599" s="396"/>
      <c r="KOC599" s="396"/>
      <c r="KOD599" s="396"/>
      <c r="KOE599" s="396"/>
      <c r="KOF599" s="396"/>
      <c r="KOG599" s="396"/>
      <c r="KOH599" s="396"/>
      <c r="KOI599" s="396"/>
      <c r="KOJ599" s="396"/>
      <c r="KOK599" s="396"/>
      <c r="KOL599" s="396"/>
      <c r="KOM599" s="396"/>
      <c r="KON599" s="396"/>
      <c r="KOO599" s="396"/>
      <c r="KOP599" s="396"/>
      <c r="KOQ599" s="396"/>
      <c r="KOR599" s="396"/>
      <c r="KOS599" s="396"/>
      <c r="KOT599" s="396"/>
      <c r="KOU599" s="396"/>
      <c r="KOV599" s="396"/>
      <c r="KOW599" s="396"/>
      <c r="KOX599" s="396"/>
      <c r="KOY599" s="396"/>
      <c r="KOZ599" s="396"/>
      <c r="KPA599" s="396"/>
      <c r="KPB599" s="396"/>
      <c r="KPC599" s="396"/>
      <c r="KPD599" s="396"/>
      <c r="KPE599" s="396"/>
      <c r="KPF599" s="396"/>
      <c r="KPG599" s="396"/>
      <c r="KPH599" s="396"/>
      <c r="KPI599" s="396"/>
      <c r="KPJ599" s="396"/>
      <c r="KPK599" s="396"/>
      <c r="KPL599" s="396"/>
      <c r="KPM599" s="396"/>
      <c r="KPN599" s="396"/>
      <c r="KPO599" s="396"/>
      <c r="KPP599" s="396"/>
      <c r="KPQ599" s="396"/>
      <c r="KPR599" s="396"/>
      <c r="KPS599" s="396"/>
      <c r="KPT599" s="396"/>
      <c r="KPU599" s="396"/>
      <c r="KPV599" s="396"/>
      <c r="KPW599" s="396"/>
      <c r="KPX599" s="396"/>
      <c r="KPY599" s="396"/>
      <c r="KPZ599" s="396"/>
      <c r="KQA599" s="396"/>
      <c r="KQB599" s="396"/>
      <c r="KQC599" s="396"/>
      <c r="KQD599" s="396"/>
      <c r="KQE599" s="396"/>
      <c r="KQF599" s="396"/>
      <c r="KQG599" s="396"/>
      <c r="KQH599" s="396"/>
      <c r="KQI599" s="396"/>
      <c r="KQJ599" s="396"/>
      <c r="KQK599" s="396"/>
      <c r="KQL599" s="396"/>
      <c r="KQM599" s="396"/>
      <c r="KQN599" s="396"/>
      <c r="KQO599" s="396"/>
      <c r="KQP599" s="396"/>
      <c r="KQQ599" s="396"/>
      <c r="KQR599" s="396"/>
      <c r="KQS599" s="396"/>
      <c r="KQT599" s="396"/>
      <c r="KQU599" s="396"/>
      <c r="KQV599" s="396"/>
      <c r="KQW599" s="396"/>
      <c r="KQX599" s="396"/>
      <c r="KQY599" s="396"/>
      <c r="KQZ599" s="396"/>
      <c r="KRA599" s="396"/>
      <c r="KRB599" s="396"/>
      <c r="KRC599" s="396"/>
      <c r="KRD599" s="396"/>
      <c r="KRE599" s="396"/>
      <c r="KRF599" s="396"/>
      <c r="KRG599" s="396"/>
      <c r="KRH599" s="396"/>
      <c r="KRI599" s="396"/>
      <c r="KRJ599" s="396"/>
      <c r="KRK599" s="396"/>
      <c r="KRL599" s="396"/>
      <c r="KRM599" s="396"/>
      <c r="KRN599" s="396"/>
      <c r="KRO599" s="396"/>
      <c r="KRP599" s="396"/>
      <c r="KRQ599" s="396"/>
      <c r="KRR599" s="396"/>
      <c r="KRS599" s="396"/>
      <c r="KRT599" s="396"/>
      <c r="KRU599" s="396"/>
      <c r="KRV599" s="396"/>
      <c r="KRW599" s="396"/>
      <c r="KRX599" s="396"/>
      <c r="KRY599" s="396"/>
      <c r="KRZ599" s="396"/>
      <c r="KSA599" s="396"/>
      <c r="KSB599" s="396"/>
      <c r="KSC599" s="396"/>
      <c r="KSD599" s="396"/>
      <c r="KSE599" s="396"/>
      <c r="KSF599" s="396"/>
      <c r="KSG599" s="396"/>
      <c r="KSH599" s="396"/>
      <c r="KSI599" s="396"/>
      <c r="KSJ599" s="396"/>
      <c r="KSK599" s="396"/>
      <c r="KSL599" s="396"/>
      <c r="KSM599" s="396"/>
      <c r="KSN599" s="396"/>
      <c r="KSO599" s="396"/>
      <c r="KSP599" s="396"/>
      <c r="KSQ599" s="396"/>
      <c r="KSR599" s="396"/>
      <c r="KSS599" s="396"/>
      <c r="KST599" s="396"/>
      <c r="KSU599" s="396"/>
      <c r="KSV599" s="396"/>
      <c r="KSW599" s="396"/>
      <c r="KSX599" s="396"/>
      <c r="KSY599" s="396"/>
      <c r="KSZ599" s="396"/>
      <c r="KTA599" s="396"/>
      <c r="KTB599" s="396"/>
      <c r="KTC599" s="396"/>
      <c r="KTD599" s="396"/>
      <c r="KTE599" s="396"/>
      <c r="KTF599" s="396"/>
      <c r="KTG599" s="396"/>
      <c r="KTH599" s="396"/>
      <c r="KTI599" s="396"/>
      <c r="KTJ599" s="396"/>
      <c r="KTK599" s="396"/>
      <c r="KTL599" s="396"/>
      <c r="KTM599" s="396"/>
      <c r="KTN599" s="396"/>
      <c r="KTO599" s="396"/>
      <c r="KTP599" s="396"/>
      <c r="KTQ599" s="396"/>
      <c r="KTR599" s="396"/>
      <c r="KTS599" s="396"/>
      <c r="KTT599" s="396"/>
      <c r="KTU599" s="396"/>
      <c r="KTV599" s="396"/>
      <c r="KTW599" s="396"/>
      <c r="KTX599" s="396"/>
      <c r="KTY599" s="396"/>
      <c r="KTZ599" s="396"/>
      <c r="KUA599" s="396"/>
      <c r="KUB599" s="396"/>
      <c r="KUC599" s="396"/>
      <c r="KUD599" s="396"/>
      <c r="KUE599" s="396"/>
      <c r="KUF599" s="396"/>
      <c r="KUG599" s="396"/>
      <c r="KUH599" s="396"/>
      <c r="KUI599" s="396"/>
      <c r="KUJ599" s="396"/>
      <c r="KUK599" s="396"/>
      <c r="KUL599" s="396"/>
      <c r="KUM599" s="396"/>
      <c r="KUN599" s="396"/>
      <c r="KUO599" s="396"/>
      <c r="KUP599" s="396"/>
      <c r="KUQ599" s="396"/>
      <c r="KUR599" s="396"/>
      <c r="KUS599" s="396"/>
      <c r="KUT599" s="396"/>
      <c r="KUU599" s="396"/>
      <c r="KUV599" s="396"/>
      <c r="KUW599" s="396"/>
      <c r="KUX599" s="396"/>
      <c r="KUY599" s="396"/>
      <c r="KUZ599" s="396"/>
      <c r="KVA599" s="396"/>
      <c r="KVB599" s="396"/>
      <c r="KVC599" s="396"/>
      <c r="KVD599" s="396"/>
      <c r="KVE599" s="396"/>
      <c r="KVF599" s="396"/>
      <c r="KVG599" s="396"/>
      <c r="KVH599" s="396"/>
      <c r="KVI599" s="396"/>
      <c r="KVJ599" s="396"/>
      <c r="KVK599" s="396"/>
      <c r="KVL599" s="396"/>
      <c r="KVM599" s="396"/>
      <c r="KVN599" s="396"/>
      <c r="KVO599" s="396"/>
      <c r="KVP599" s="396"/>
      <c r="KVQ599" s="396"/>
      <c r="KVR599" s="396"/>
      <c r="KVS599" s="396"/>
      <c r="KVT599" s="396"/>
      <c r="KVU599" s="396"/>
      <c r="KVV599" s="396"/>
      <c r="KVW599" s="396"/>
      <c r="KVX599" s="396"/>
      <c r="KVY599" s="396"/>
      <c r="KVZ599" s="396"/>
      <c r="KWA599" s="396"/>
      <c r="KWB599" s="396"/>
      <c r="KWC599" s="396"/>
      <c r="KWD599" s="396"/>
      <c r="KWE599" s="396"/>
      <c r="KWF599" s="396"/>
      <c r="KWG599" s="396"/>
      <c r="KWH599" s="396"/>
      <c r="KWI599" s="396"/>
      <c r="KWJ599" s="396"/>
      <c r="KWK599" s="396"/>
      <c r="KWL599" s="396"/>
      <c r="KWM599" s="396"/>
      <c r="KWN599" s="396"/>
      <c r="KWO599" s="396"/>
      <c r="KWP599" s="396"/>
      <c r="KWQ599" s="396"/>
      <c r="KWR599" s="396"/>
      <c r="KWS599" s="396"/>
      <c r="KWT599" s="396"/>
      <c r="KWU599" s="396"/>
      <c r="KWV599" s="396"/>
      <c r="KWW599" s="396"/>
      <c r="KWX599" s="396"/>
      <c r="KWY599" s="396"/>
      <c r="KWZ599" s="396"/>
      <c r="KXA599" s="396"/>
      <c r="KXB599" s="396"/>
      <c r="KXC599" s="396"/>
      <c r="KXD599" s="396"/>
      <c r="KXE599" s="396"/>
      <c r="KXF599" s="396"/>
      <c r="KXG599" s="396"/>
      <c r="KXH599" s="396"/>
      <c r="KXI599" s="396"/>
      <c r="KXJ599" s="396"/>
      <c r="KXK599" s="396"/>
      <c r="KXL599" s="396"/>
      <c r="KXM599" s="396"/>
      <c r="KXN599" s="396"/>
      <c r="KXO599" s="396"/>
      <c r="KXP599" s="396"/>
      <c r="KXQ599" s="396"/>
      <c r="KXR599" s="396"/>
      <c r="KXS599" s="396"/>
      <c r="KXT599" s="396"/>
      <c r="KXU599" s="396"/>
      <c r="KXV599" s="396"/>
      <c r="KXW599" s="396"/>
      <c r="KXX599" s="396"/>
      <c r="KXY599" s="396"/>
      <c r="KXZ599" s="396"/>
      <c r="KYA599" s="396"/>
      <c r="KYB599" s="396"/>
      <c r="KYC599" s="396"/>
      <c r="KYD599" s="396"/>
      <c r="KYE599" s="396"/>
      <c r="KYF599" s="396"/>
      <c r="KYG599" s="396"/>
      <c r="KYH599" s="396"/>
      <c r="KYI599" s="396"/>
      <c r="KYJ599" s="396"/>
      <c r="KYK599" s="396"/>
      <c r="KYL599" s="396"/>
      <c r="KYM599" s="396"/>
      <c r="KYN599" s="396"/>
      <c r="KYO599" s="396"/>
      <c r="KYP599" s="396"/>
      <c r="KYQ599" s="396"/>
      <c r="KYR599" s="396"/>
      <c r="KYS599" s="396"/>
      <c r="KYT599" s="396"/>
      <c r="KYU599" s="396"/>
      <c r="KYV599" s="396"/>
      <c r="KYW599" s="396"/>
      <c r="KYX599" s="396"/>
      <c r="KYY599" s="396"/>
      <c r="KYZ599" s="396"/>
      <c r="KZA599" s="396"/>
      <c r="KZB599" s="396"/>
      <c r="KZC599" s="396"/>
      <c r="KZD599" s="396"/>
      <c r="KZE599" s="396"/>
      <c r="KZF599" s="396"/>
      <c r="KZG599" s="396"/>
      <c r="KZH599" s="396"/>
      <c r="KZI599" s="396"/>
      <c r="KZJ599" s="396"/>
      <c r="KZK599" s="396"/>
      <c r="KZL599" s="396"/>
      <c r="KZM599" s="396"/>
      <c r="KZN599" s="396"/>
      <c r="KZO599" s="396"/>
      <c r="KZP599" s="396"/>
      <c r="KZQ599" s="396"/>
      <c r="KZR599" s="396"/>
      <c r="KZS599" s="396"/>
      <c r="KZT599" s="396"/>
      <c r="KZU599" s="396"/>
      <c r="KZV599" s="396"/>
      <c r="KZW599" s="396"/>
      <c r="KZX599" s="396"/>
      <c r="KZY599" s="396"/>
      <c r="KZZ599" s="396"/>
      <c r="LAA599" s="396"/>
      <c r="LAB599" s="396"/>
      <c r="LAC599" s="396"/>
      <c r="LAD599" s="396"/>
      <c r="LAE599" s="396"/>
      <c r="LAF599" s="396"/>
      <c r="LAG599" s="396"/>
      <c r="LAH599" s="396"/>
      <c r="LAI599" s="396"/>
      <c r="LAJ599" s="396"/>
      <c r="LAK599" s="396"/>
      <c r="LAL599" s="396"/>
      <c r="LAM599" s="396"/>
      <c r="LAN599" s="396"/>
      <c r="LAO599" s="396"/>
      <c r="LAP599" s="396"/>
      <c r="LAQ599" s="396"/>
      <c r="LAR599" s="396"/>
      <c r="LAS599" s="396"/>
      <c r="LAT599" s="396"/>
      <c r="LAU599" s="396"/>
      <c r="LAV599" s="396"/>
      <c r="LAW599" s="396"/>
      <c r="LAX599" s="396"/>
      <c r="LAY599" s="396"/>
      <c r="LAZ599" s="396"/>
      <c r="LBA599" s="396"/>
      <c r="LBB599" s="396"/>
      <c r="LBC599" s="396"/>
      <c r="LBD599" s="396"/>
      <c r="LBE599" s="396"/>
      <c r="LBF599" s="396"/>
      <c r="LBG599" s="396"/>
      <c r="LBH599" s="396"/>
      <c r="LBI599" s="396"/>
      <c r="LBJ599" s="396"/>
      <c r="LBK599" s="396"/>
      <c r="LBL599" s="396"/>
      <c r="LBM599" s="396"/>
      <c r="LBN599" s="396"/>
      <c r="LBO599" s="396"/>
      <c r="LBP599" s="396"/>
      <c r="LBQ599" s="396"/>
      <c r="LBR599" s="396"/>
      <c r="LBS599" s="396"/>
      <c r="LBT599" s="396"/>
      <c r="LBU599" s="396"/>
      <c r="LBV599" s="396"/>
      <c r="LBW599" s="396"/>
      <c r="LBX599" s="396"/>
      <c r="LBY599" s="396"/>
      <c r="LBZ599" s="396"/>
      <c r="LCA599" s="396"/>
      <c r="LCB599" s="396"/>
      <c r="LCC599" s="396"/>
      <c r="LCD599" s="396"/>
      <c r="LCE599" s="396"/>
      <c r="LCF599" s="396"/>
      <c r="LCG599" s="396"/>
      <c r="LCH599" s="396"/>
      <c r="LCI599" s="396"/>
      <c r="LCJ599" s="396"/>
      <c r="LCK599" s="396"/>
      <c r="LCL599" s="396"/>
      <c r="LCM599" s="396"/>
      <c r="LCN599" s="396"/>
      <c r="LCO599" s="396"/>
      <c r="LCP599" s="396"/>
      <c r="LCQ599" s="396"/>
      <c r="LCR599" s="396"/>
      <c r="LCS599" s="396"/>
      <c r="LCT599" s="396"/>
      <c r="LCU599" s="396"/>
      <c r="LCV599" s="396"/>
      <c r="LCW599" s="396"/>
      <c r="LCX599" s="396"/>
      <c r="LCY599" s="396"/>
      <c r="LCZ599" s="396"/>
      <c r="LDA599" s="396"/>
      <c r="LDB599" s="396"/>
      <c r="LDC599" s="396"/>
      <c r="LDD599" s="396"/>
      <c r="LDE599" s="396"/>
      <c r="LDF599" s="396"/>
      <c r="LDG599" s="396"/>
      <c r="LDH599" s="396"/>
      <c r="LDI599" s="396"/>
      <c r="LDJ599" s="396"/>
      <c r="LDK599" s="396"/>
      <c r="LDL599" s="396"/>
      <c r="LDM599" s="396"/>
      <c r="LDN599" s="396"/>
      <c r="LDO599" s="396"/>
      <c r="LDP599" s="396"/>
      <c r="LDQ599" s="396"/>
      <c r="LDR599" s="396"/>
      <c r="LDS599" s="396"/>
      <c r="LDT599" s="396"/>
      <c r="LDU599" s="396"/>
      <c r="LDV599" s="396"/>
      <c r="LDW599" s="396"/>
      <c r="LDX599" s="396"/>
      <c r="LDY599" s="396"/>
      <c r="LDZ599" s="396"/>
      <c r="LEA599" s="396"/>
      <c r="LEB599" s="396"/>
      <c r="LEC599" s="396"/>
      <c r="LED599" s="396"/>
      <c r="LEE599" s="396"/>
      <c r="LEF599" s="396"/>
      <c r="LEG599" s="396"/>
      <c r="LEH599" s="396"/>
      <c r="LEI599" s="396"/>
      <c r="LEJ599" s="396"/>
      <c r="LEK599" s="396"/>
      <c r="LEL599" s="396"/>
      <c r="LEM599" s="396"/>
      <c r="LEN599" s="396"/>
      <c r="LEO599" s="396"/>
      <c r="LEP599" s="396"/>
      <c r="LEQ599" s="396"/>
      <c r="LER599" s="396"/>
      <c r="LES599" s="396"/>
      <c r="LET599" s="396"/>
      <c r="LEU599" s="396"/>
      <c r="LEV599" s="396"/>
      <c r="LEW599" s="396"/>
      <c r="LEX599" s="396"/>
      <c r="LEY599" s="396"/>
      <c r="LEZ599" s="396"/>
      <c r="LFA599" s="396"/>
      <c r="LFB599" s="396"/>
      <c r="LFC599" s="396"/>
      <c r="LFD599" s="396"/>
      <c r="LFE599" s="396"/>
      <c r="LFF599" s="396"/>
      <c r="LFG599" s="396"/>
      <c r="LFH599" s="396"/>
      <c r="LFI599" s="396"/>
      <c r="LFJ599" s="396"/>
      <c r="LFK599" s="396"/>
      <c r="LFL599" s="396"/>
      <c r="LFM599" s="396"/>
      <c r="LFN599" s="396"/>
      <c r="LFO599" s="396"/>
      <c r="LFP599" s="396"/>
      <c r="LFQ599" s="396"/>
      <c r="LFR599" s="396"/>
      <c r="LFS599" s="396"/>
      <c r="LFT599" s="396"/>
      <c r="LFU599" s="396"/>
      <c r="LFV599" s="396"/>
      <c r="LFW599" s="396"/>
      <c r="LFX599" s="396"/>
      <c r="LFY599" s="396"/>
      <c r="LFZ599" s="396"/>
      <c r="LGA599" s="396"/>
      <c r="LGB599" s="396"/>
      <c r="LGC599" s="396"/>
      <c r="LGD599" s="396"/>
      <c r="LGE599" s="396"/>
      <c r="LGF599" s="396"/>
      <c r="LGG599" s="396"/>
      <c r="LGH599" s="396"/>
      <c r="LGI599" s="396"/>
      <c r="LGJ599" s="396"/>
      <c r="LGK599" s="396"/>
      <c r="LGL599" s="396"/>
      <c r="LGM599" s="396"/>
      <c r="LGN599" s="396"/>
      <c r="LGO599" s="396"/>
      <c r="LGP599" s="396"/>
      <c r="LGQ599" s="396"/>
      <c r="LGR599" s="396"/>
      <c r="LGS599" s="396"/>
      <c r="LGT599" s="396"/>
      <c r="LGU599" s="396"/>
      <c r="LGV599" s="396"/>
      <c r="LGW599" s="396"/>
      <c r="LGX599" s="396"/>
      <c r="LGY599" s="396"/>
      <c r="LGZ599" s="396"/>
      <c r="LHA599" s="396"/>
      <c r="LHB599" s="396"/>
      <c r="LHC599" s="396"/>
      <c r="LHD599" s="396"/>
      <c r="LHE599" s="396"/>
      <c r="LHF599" s="396"/>
      <c r="LHG599" s="396"/>
      <c r="LHH599" s="396"/>
      <c r="LHI599" s="396"/>
      <c r="LHJ599" s="396"/>
      <c r="LHK599" s="396"/>
      <c r="LHL599" s="396"/>
      <c r="LHM599" s="396"/>
      <c r="LHN599" s="396"/>
      <c r="LHO599" s="396"/>
      <c r="LHP599" s="396"/>
      <c r="LHQ599" s="396"/>
      <c r="LHR599" s="396"/>
      <c r="LHS599" s="396"/>
      <c r="LHT599" s="396"/>
      <c r="LHU599" s="396"/>
      <c r="LHV599" s="396"/>
      <c r="LHW599" s="396"/>
      <c r="LHX599" s="396"/>
      <c r="LHY599" s="396"/>
      <c r="LHZ599" s="396"/>
      <c r="LIA599" s="396"/>
      <c r="LIB599" s="396"/>
      <c r="LIC599" s="396"/>
      <c r="LID599" s="396"/>
      <c r="LIE599" s="396"/>
      <c r="LIF599" s="396"/>
      <c r="LIG599" s="396"/>
      <c r="LIH599" s="396"/>
      <c r="LII599" s="396"/>
      <c r="LIJ599" s="396"/>
      <c r="LIK599" s="396"/>
      <c r="LIL599" s="396"/>
      <c r="LIM599" s="396"/>
      <c r="LIN599" s="396"/>
      <c r="LIO599" s="396"/>
      <c r="LIP599" s="396"/>
      <c r="LIQ599" s="396"/>
      <c r="LIR599" s="396"/>
      <c r="LIS599" s="396"/>
      <c r="LIT599" s="396"/>
      <c r="LIU599" s="396"/>
      <c r="LIV599" s="396"/>
      <c r="LIW599" s="396"/>
      <c r="LIX599" s="396"/>
      <c r="LIY599" s="396"/>
      <c r="LIZ599" s="396"/>
      <c r="LJA599" s="396"/>
      <c r="LJB599" s="396"/>
      <c r="LJC599" s="396"/>
      <c r="LJD599" s="396"/>
      <c r="LJE599" s="396"/>
      <c r="LJF599" s="396"/>
      <c r="LJG599" s="396"/>
      <c r="LJH599" s="396"/>
      <c r="LJI599" s="396"/>
      <c r="LJJ599" s="396"/>
      <c r="LJK599" s="396"/>
      <c r="LJL599" s="396"/>
      <c r="LJM599" s="396"/>
      <c r="LJN599" s="396"/>
      <c r="LJO599" s="396"/>
      <c r="LJP599" s="396"/>
      <c r="LJQ599" s="396"/>
      <c r="LJR599" s="396"/>
      <c r="LJS599" s="396"/>
      <c r="LJT599" s="396"/>
      <c r="LJU599" s="396"/>
      <c r="LJV599" s="396"/>
      <c r="LJW599" s="396"/>
      <c r="LJX599" s="396"/>
      <c r="LJY599" s="396"/>
      <c r="LJZ599" s="396"/>
      <c r="LKA599" s="396"/>
      <c r="LKB599" s="396"/>
      <c r="LKC599" s="396"/>
      <c r="LKD599" s="396"/>
      <c r="LKE599" s="396"/>
      <c r="LKF599" s="396"/>
      <c r="LKG599" s="396"/>
      <c r="LKH599" s="396"/>
      <c r="LKI599" s="396"/>
      <c r="LKJ599" s="396"/>
      <c r="LKK599" s="396"/>
      <c r="LKL599" s="396"/>
      <c r="LKM599" s="396"/>
      <c r="LKN599" s="396"/>
      <c r="LKO599" s="396"/>
      <c r="LKP599" s="396"/>
      <c r="LKQ599" s="396"/>
      <c r="LKR599" s="396"/>
      <c r="LKS599" s="396"/>
      <c r="LKT599" s="396"/>
      <c r="LKU599" s="396"/>
      <c r="LKV599" s="396"/>
      <c r="LKW599" s="396"/>
      <c r="LKX599" s="396"/>
      <c r="LKY599" s="396"/>
      <c r="LKZ599" s="396"/>
      <c r="LLA599" s="396"/>
      <c r="LLB599" s="396"/>
      <c r="LLC599" s="396"/>
      <c r="LLD599" s="396"/>
      <c r="LLE599" s="396"/>
      <c r="LLF599" s="396"/>
      <c r="LLG599" s="396"/>
      <c r="LLH599" s="396"/>
      <c r="LLI599" s="396"/>
      <c r="LLJ599" s="396"/>
      <c r="LLK599" s="396"/>
      <c r="LLL599" s="396"/>
      <c r="LLM599" s="396"/>
      <c r="LLN599" s="396"/>
      <c r="LLO599" s="396"/>
      <c r="LLP599" s="396"/>
      <c r="LLQ599" s="396"/>
      <c r="LLR599" s="396"/>
      <c r="LLS599" s="396"/>
      <c r="LLT599" s="396"/>
      <c r="LLU599" s="396"/>
      <c r="LLV599" s="396"/>
      <c r="LLW599" s="396"/>
      <c r="LLX599" s="396"/>
      <c r="LLY599" s="396"/>
      <c r="LLZ599" s="396"/>
      <c r="LMA599" s="396"/>
      <c r="LMB599" s="396"/>
      <c r="LMC599" s="396"/>
      <c r="LMD599" s="396"/>
      <c r="LME599" s="396"/>
      <c r="LMF599" s="396"/>
      <c r="LMG599" s="396"/>
      <c r="LMH599" s="396"/>
      <c r="LMI599" s="396"/>
      <c r="LMJ599" s="396"/>
      <c r="LMK599" s="396"/>
      <c r="LML599" s="396"/>
      <c r="LMM599" s="396"/>
      <c r="LMN599" s="396"/>
      <c r="LMO599" s="396"/>
      <c r="LMP599" s="396"/>
      <c r="LMQ599" s="396"/>
      <c r="LMR599" s="396"/>
      <c r="LMS599" s="396"/>
      <c r="LMT599" s="396"/>
      <c r="LMU599" s="396"/>
      <c r="LMV599" s="396"/>
      <c r="LMW599" s="396"/>
      <c r="LMX599" s="396"/>
      <c r="LMY599" s="396"/>
      <c r="LMZ599" s="396"/>
      <c r="LNA599" s="396"/>
      <c r="LNB599" s="396"/>
      <c r="LNC599" s="396"/>
      <c r="LND599" s="396"/>
      <c r="LNE599" s="396"/>
      <c r="LNF599" s="396"/>
      <c r="LNG599" s="396"/>
      <c r="LNH599" s="396"/>
      <c r="LNI599" s="396"/>
      <c r="LNJ599" s="396"/>
      <c r="LNK599" s="396"/>
      <c r="LNL599" s="396"/>
      <c r="LNM599" s="396"/>
      <c r="LNN599" s="396"/>
      <c r="LNO599" s="396"/>
      <c r="LNP599" s="396"/>
      <c r="LNQ599" s="396"/>
      <c r="LNR599" s="396"/>
      <c r="LNS599" s="396"/>
      <c r="LNT599" s="396"/>
      <c r="LNU599" s="396"/>
      <c r="LNV599" s="396"/>
      <c r="LNW599" s="396"/>
      <c r="LNX599" s="396"/>
      <c r="LNY599" s="396"/>
      <c r="LNZ599" s="396"/>
      <c r="LOA599" s="396"/>
      <c r="LOB599" s="396"/>
      <c r="LOC599" s="396"/>
      <c r="LOD599" s="396"/>
      <c r="LOE599" s="396"/>
      <c r="LOF599" s="396"/>
      <c r="LOG599" s="396"/>
      <c r="LOH599" s="396"/>
      <c r="LOI599" s="396"/>
      <c r="LOJ599" s="396"/>
      <c r="LOK599" s="396"/>
      <c r="LOL599" s="396"/>
      <c r="LOM599" s="396"/>
      <c r="LON599" s="396"/>
      <c r="LOO599" s="396"/>
      <c r="LOP599" s="396"/>
      <c r="LOQ599" s="396"/>
      <c r="LOR599" s="396"/>
      <c r="LOS599" s="396"/>
      <c r="LOT599" s="396"/>
      <c r="LOU599" s="396"/>
      <c r="LOV599" s="396"/>
      <c r="LOW599" s="396"/>
      <c r="LOX599" s="396"/>
      <c r="LOY599" s="396"/>
      <c r="LOZ599" s="396"/>
      <c r="LPA599" s="396"/>
      <c r="LPB599" s="396"/>
      <c r="LPC599" s="396"/>
      <c r="LPD599" s="396"/>
      <c r="LPE599" s="396"/>
      <c r="LPF599" s="396"/>
      <c r="LPG599" s="396"/>
      <c r="LPH599" s="396"/>
      <c r="LPI599" s="396"/>
      <c r="LPJ599" s="396"/>
      <c r="LPK599" s="396"/>
      <c r="LPL599" s="396"/>
      <c r="LPM599" s="396"/>
      <c r="LPN599" s="396"/>
      <c r="LPO599" s="396"/>
      <c r="LPP599" s="396"/>
      <c r="LPQ599" s="396"/>
      <c r="LPR599" s="396"/>
      <c r="LPS599" s="396"/>
      <c r="LPT599" s="396"/>
      <c r="LPU599" s="396"/>
      <c r="LPV599" s="396"/>
      <c r="LPW599" s="396"/>
      <c r="LPX599" s="396"/>
      <c r="LPY599" s="396"/>
      <c r="LPZ599" s="396"/>
      <c r="LQA599" s="396"/>
      <c r="LQB599" s="396"/>
      <c r="LQC599" s="396"/>
      <c r="LQD599" s="396"/>
      <c r="LQE599" s="396"/>
      <c r="LQF599" s="396"/>
      <c r="LQG599" s="396"/>
      <c r="LQH599" s="396"/>
      <c r="LQI599" s="396"/>
      <c r="LQJ599" s="396"/>
      <c r="LQK599" s="396"/>
      <c r="LQL599" s="396"/>
      <c r="LQM599" s="396"/>
      <c r="LQN599" s="396"/>
      <c r="LQO599" s="396"/>
      <c r="LQP599" s="396"/>
      <c r="LQQ599" s="396"/>
      <c r="LQR599" s="396"/>
      <c r="LQS599" s="396"/>
      <c r="LQT599" s="396"/>
      <c r="LQU599" s="396"/>
      <c r="LQV599" s="396"/>
      <c r="LQW599" s="396"/>
      <c r="LQX599" s="396"/>
      <c r="LQY599" s="396"/>
      <c r="LQZ599" s="396"/>
      <c r="LRA599" s="396"/>
      <c r="LRB599" s="396"/>
      <c r="LRC599" s="396"/>
      <c r="LRD599" s="396"/>
      <c r="LRE599" s="396"/>
      <c r="LRF599" s="396"/>
      <c r="LRG599" s="396"/>
      <c r="LRH599" s="396"/>
      <c r="LRI599" s="396"/>
      <c r="LRJ599" s="396"/>
      <c r="LRK599" s="396"/>
      <c r="LRL599" s="396"/>
      <c r="LRM599" s="396"/>
      <c r="LRN599" s="396"/>
      <c r="LRO599" s="396"/>
      <c r="LRP599" s="396"/>
      <c r="LRQ599" s="396"/>
      <c r="LRR599" s="396"/>
      <c r="LRS599" s="396"/>
      <c r="LRT599" s="396"/>
      <c r="LRU599" s="396"/>
      <c r="LRV599" s="396"/>
      <c r="LRW599" s="396"/>
      <c r="LRX599" s="396"/>
      <c r="LRY599" s="396"/>
      <c r="LRZ599" s="396"/>
      <c r="LSA599" s="396"/>
      <c r="LSB599" s="396"/>
      <c r="LSC599" s="396"/>
      <c r="LSD599" s="396"/>
      <c r="LSE599" s="396"/>
      <c r="LSF599" s="396"/>
      <c r="LSG599" s="396"/>
      <c r="LSH599" s="396"/>
      <c r="LSI599" s="396"/>
      <c r="LSJ599" s="396"/>
      <c r="LSK599" s="396"/>
      <c r="LSL599" s="396"/>
      <c r="LSM599" s="396"/>
      <c r="LSN599" s="396"/>
      <c r="LSO599" s="396"/>
      <c r="LSP599" s="396"/>
      <c r="LSQ599" s="396"/>
      <c r="LSR599" s="396"/>
      <c r="LSS599" s="396"/>
      <c r="LST599" s="396"/>
      <c r="LSU599" s="396"/>
      <c r="LSV599" s="396"/>
      <c r="LSW599" s="396"/>
      <c r="LSX599" s="396"/>
      <c r="LSY599" s="396"/>
      <c r="LSZ599" s="396"/>
      <c r="LTA599" s="396"/>
      <c r="LTB599" s="396"/>
      <c r="LTC599" s="396"/>
      <c r="LTD599" s="396"/>
      <c r="LTE599" s="396"/>
      <c r="LTF599" s="396"/>
      <c r="LTG599" s="396"/>
      <c r="LTH599" s="396"/>
      <c r="LTI599" s="396"/>
      <c r="LTJ599" s="396"/>
      <c r="LTK599" s="396"/>
      <c r="LTL599" s="396"/>
      <c r="LTM599" s="396"/>
      <c r="LTN599" s="396"/>
      <c r="LTO599" s="396"/>
      <c r="LTP599" s="396"/>
      <c r="LTQ599" s="396"/>
      <c r="LTR599" s="396"/>
      <c r="LTS599" s="396"/>
      <c r="LTT599" s="396"/>
      <c r="LTU599" s="396"/>
      <c r="LTV599" s="396"/>
      <c r="LTW599" s="396"/>
      <c r="LTX599" s="396"/>
      <c r="LTY599" s="396"/>
      <c r="LTZ599" s="396"/>
      <c r="LUA599" s="396"/>
      <c r="LUB599" s="396"/>
      <c r="LUC599" s="396"/>
      <c r="LUD599" s="396"/>
      <c r="LUE599" s="396"/>
      <c r="LUF599" s="396"/>
      <c r="LUG599" s="396"/>
      <c r="LUH599" s="396"/>
      <c r="LUI599" s="396"/>
      <c r="LUJ599" s="396"/>
      <c r="LUK599" s="396"/>
      <c r="LUL599" s="396"/>
      <c r="LUM599" s="396"/>
      <c r="LUN599" s="396"/>
      <c r="LUO599" s="396"/>
      <c r="LUP599" s="396"/>
      <c r="LUQ599" s="396"/>
      <c r="LUR599" s="396"/>
      <c r="LUS599" s="396"/>
      <c r="LUT599" s="396"/>
      <c r="LUU599" s="396"/>
      <c r="LUV599" s="396"/>
      <c r="LUW599" s="396"/>
      <c r="LUX599" s="396"/>
      <c r="LUY599" s="396"/>
      <c r="LUZ599" s="396"/>
      <c r="LVA599" s="396"/>
      <c r="LVB599" s="396"/>
      <c r="LVC599" s="396"/>
      <c r="LVD599" s="396"/>
      <c r="LVE599" s="396"/>
      <c r="LVF599" s="396"/>
      <c r="LVG599" s="396"/>
      <c r="LVH599" s="396"/>
      <c r="LVI599" s="396"/>
      <c r="LVJ599" s="396"/>
      <c r="LVK599" s="396"/>
      <c r="LVL599" s="396"/>
      <c r="LVM599" s="396"/>
      <c r="LVN599" s="396"/>
      <c r="LVO599" s="396"/>
      <c r="LVP599" s="396"/>
      <c r="LVQ599" s="396"/>
      <c r="LVR599" s="396"/>
      <c r="LVS599" s="396"/>
      <c r="LVT599" s="396"/>
      <c r="LVU599" s="396"/>
      <c r="LVV599" s="396"/>
      <c r="LVW599" s="396"/>
      <c r="LVX599" s="396"/>
      <c r="LVY599" s="396"/>
      <c r="LVZ599" s="396"/>
      <c r="LWA599" s="396"/>
      <c r="LWB599" s="396"/>
      <c r="LWC599" s="396"/>
      <c r="LWD599" s="396"/>
      <c r="LWE599" s="396"/>
      <c r="LWF599" s="396"/>
      <c r="LWG599" s="396"/>
      <c r="LWH599" s="396"/>
      <c r="LWI599" s="396"/>
      <c r="LWJ599" s="396"/>
      <c r="LWK599" s="396"/>
      <c r="LWL599" s="396"/>
      <c r="LWM599" s="396"/>
      <c r="LWN599" s="396"/>
      <c r="LWO599" s="396"/>
      <c r="LWP599" s="396"/>
      <c r="LWQ599" s="396"/>
      <c r="LWR599" s="396"/>
      <c r="LWS599" s="396"/>
      <c r="LWT599" s="396"/>
      <c r="LWU599" s="396"/>
      <c r="LWV599" s="396"/>
      <c r="LWW599" s="396"/>
      <c r="LWX599" s="396"/>
      <c r="LWY599" s="396"/>
      <c r="LWZ599" s="396"/>
      <c r="LXA599" s="396"/>
      <c r="LXB599" s="396"/>
      <c r="LXC599" s="396"/>
      <c r="LXD599" s="396"/>
      <c r="LXE599" s="396"/>
      <c r="LXF599" s="396"/>
      <c r="LXG599" s="396"/>
      <c r="LXH599" s="396"/>
      <c r="LXI599" s="396"/>
      <c r="LXJ599" s="396"/>
      <c r="LXK599" s="396"/>
      <c r="LXL599" s="396"/>
      <c r="LXM599" s="396"/>
      <c r="LXN599" s="396"/>
      <c r="LXO599" s="396"/>
      <c r="LXP599" s="396"/>
      <c r="LXQ599" s="396"/>
      <c r="LXR599" s="396"/>
      <c r="LXS599" s="396"/>
      <c r="LXT599" s="396"/>
      <c r="LXU599" s="396"/>
      <c r="LXV599" s="396"/>
      <c r="LXW599" s="396"/>
      <c r="LXX599" s="396"/>
      <c r="LXY599" s="396"/>
      <c r="LXZ599" s="396"/>
      <c r="LYA599" s="396"/>
      <c r="LYB599" s="396"/>
      <c r="LYC599" s="396"/>
      <c r="LYD599" s="396"/>
      <c r="LYE599" s="396"/>
      <c r="LYF599" s="396"/>
      <c r="LYG599" s="396"/>
      <c r="LYH599" s="396"/>
      <c r="LYI599" s="396"/>
      <c r="LYJ599" s="396"/>
      <c r="LYK599" s="396"/>
      <c r="LYL599" s="396"/>
      <c r="LYM599" s="396"/>
      <c r="LYN599" s="396"/>
      <c r="LYO599" s="396"/>
      <c r="LYP599" s="396"/>
      <c r="LYQ599" s="396"/>
      <c r="LYR599" s="396"/>
      <c r="LYS599" s="396"/>
      <c r="LYT599" s="396"/>
      <c r="LYU599" s="396"/>
      <c r="LYV599" s="396"/>
      <c r="LYW599" s="396"/>
      <c r="LYX599" s="396"/>
      <c r="LYY599" s="396"/>
      <c r="LYZ599" s="396"/>
      <c r="LZA599" s="396"/>
      <c r="LZB599" s="396"/>
      <c r="LZC599" s="396"/>
      <c r="LZD599" s="396"/>
      <c r="LZE599" s="396"/>
      <c r="LZF599" s="396"/>
      <c r="LZG599" s="396"/>
      <c r="LZH599" s="396"/>
      <c r="LZI599" s="396"/>
      <c r="LZJ599" s="396"/>
      <c r="LZK599" s="396"/>
      <c r="LZL599" s="396"/>
      <c r="LZM599" s="396"/>
      <c r="LZN599" s="396"/>
      <c r="LZO599" s="396"/>
      <c r="LZP599" s="396"/>
      <c r="LZQ599" s="396"/>
      <c r="LZR599" s="396"/>
      <c r="LZS599" s="396"/>
      <c r="LZT599" s="396"/>
      <c r="LZU599" s="396"/>
      <c r="LZV599" s="396"/>
      <c r="LZW599" s="396"/>
      <c r="LZX599" s="396"/>
      <c r="LZY599" s="396"/>
      <c r="LZZ599" s="396"/>
      <c r="MAA599" s="396"/>
      <c r="MAB599" s="396"/>
      <c r="MAC599" s="396"/>
      <c r="MAD599" s="396"/>
      <c r="MAE599" s="396"/>
      <c r="MAF599" s="396"/>
      <c r="MAG599" s="396"/>
      <c r="MAH599" s="396"/>
      <c r="MAI599" s="396"/>
      <c r="MAJ599" s="396"/>
      <c r="MAK599" s="396"/>
      <c r="MAL599" s="396"/>
      <c r="MAM599" s="396"/>
      <c r="MAN599" s="396"/>
      <c r="MAO599" s="396"/>
      <c r="MAP599" s="396"/>
      <c r="MAQ599" s="396"/>
      <c r="MAR599" s="396"/>
      <c r="MAS599" s="396"/>
      <c r="MAT599" s="396"/>
      <c r="MAU599" s="396"/>
      <c r="MAV599" s="396"/>
      <c r="MAW599" s="396"/>
      <c r="MAX599" s="396"/>
      <c r="MAY599" s="396"/>
      <c r="MAZ599" s="396"/>
      <c r="MBA599" s="396"/>
      <c r="MBB599" s="396"/>
      <c r="MBC599" s="396"/>
      <c r="MBD599" s="396"/>
      <c r="MBE599" s="396"/>
      <c r="MBF599" s="396"/>
      <c r="MBG599" s="396"/>
      <c r="MBH599" s="396"/>
      <c r="MBI599" s="396"/>
      <c r="MBJ599" s="396"/>
      <c r="MBK599" s="396"/>
      <c r="MBL599" s="396"/>
      <c r="MBM599" s="396"/>
      <c r="MBN599" s="396"/>
      <c r="MBO599" s="396"/>
      <c r="MBP599" s="396"/>
      <c r="MBQ599" s="396"/>
      <c r="MBR599" s="396"/>
      <c r="MBS599" s="396"/>
      <c r="MBT599" s="396"/>
      <c r="MBU599" s="396"/>
      <c r="MBV599" s="396"/>
      <c r="MBW599" s="396"/>
      <c r="MBX599" s="396"/>
      <c r="MBY599" s="396"/>
      <c r="MBZ599" s="396"/>
      <c r="MCA599" s="396"/>
      <c r="MCB599" s="396"/>
      <c r="MCC599" s="396"/>
      <c r="MCD599" s="396"/>
      <c r="MCE599" s="396"/>
      <c r="MCF599" s="396"/>
      <c r="MCG599" s="396"/>
      <c r="MCH599" s="396"/>
      <c r="MCI599" s="396"/>
      <c r="MCJ599" s="396"/>
      <c r="MCK599" s="396"/>
      <c r="MCL599" s="396"/>
      <c r="MCM599" s="396"/>
      <c r="MCN599" s="396"/>
      <c r="MCO599" s="396"/>
      <c r="MCP599" s="396"/>
      <c r="MCQ599" s="396"/>
      <c r="MCR599" s="396"/>
      <c r="MCS599" s="396"/>
      <c r="MCT599" s="396"/>
      <c r="MCU599" s="396"/>
      <c r="MCV599" s="396"/>
      <c r="MCW599" s="396"/>
      <c r="MCX599" s="396"/>
      <c r="MCY599" s="396"/>
      <c r="MCZ599" s="396"/>
      <c r="MDA599" s="396"/>
      <c r="MDB599" s="396"/>
      <c r="MDC599" s="396"/>
      <c r="MDD599" s="396"/>
      <c r="MDE599" s="396"/>
      <c r="MDF599" s="396"/>
      <c r="MDG599" s="396"/>
      <c r="MDH599" s="396"/>
      <c r="MDI599" s="396"/>
      <c r="MDJ599" s="396"/>
      <c r="MDK599" s="396"/>
      <c r="MDL599" s="396"/>
      <c r="MDM599" s="396"/>
      <c r="MDN599" s="396"/>
      <c r="MDO599" s="396"/>
      <c r="MDP599" s="396"/>
      <c r="MDQ599" s="396"/>
      <c r="MDR599" s="396"/>
      <c r="MDS599" s="396"/>
      <c r="MDT599" s="396"/>
      <c r="MDU599" s="396"/>
      <c r="MDV599" s="396"/>
      <c r="MDW599" s="396"/>
      <c r="MDX599" s="396"/>
      <c r="MDY599" s="396"/>
      <c r="MDZ599" s="396"/>
      <c r="MEA599" s="396"/>
      <c r="MEB599" s="396"/>
      <c r="MEC599" s="396"/>
      <c r="MED599" s="396"/>
      <c r="MEE599" s="396"/>
      <c r="MEF599" s="396"/>
      <c r="MEG599" s="396"/>
      <c r="MEH599" s="396"/>
      <c r="MEI599" s="396"/>
      <c r="MEJ599" s="396"/>
      <c r="MEK599" s="396"/>
      <c r="MEL599" s="396"/>
      <c r="MEM599" s="396"/>
      <c r="MEN599" s="396"/>
      <c r="MEO599" s="396"/>
      <c r="MEP599" s="396"/>
      <c r="MEQ599" s="396"/>
      <c r="MER599" s="396"/>
      <c r="MES599" s="396"/>
      <c r="MET599" s="396"/>
      <c r="MEU599" s="396"/>
      <c r="MEV599" s="396"/>
      <c r="MEW599" s="396"/>
      <c r="MEX599" s="396"/>
      <c r="MEY599" s="396"/>
      <c r="MEZ599" s="396"/>
      <c r="MFA599" s="396"/>
      <c r="MFB599" s="396"/>
      <c r="MFC599" s="396"/>
      <c r="MFD599" s="396"/>
      <c r="MFE599" s="396"/>
      <c r="MFF599" s="396"/>
      <c r="MFG599" s="396"/>
      <c r="MFH599" s="396"/>
      <c r="MFI599" s="396"/>
      <c r="MFJ599" s="396"/>
      <c r="MFK599" s="396"/>
      <c r="MFL599" s="396"/>
      <c r="MFM599" s="396"/>
      <c r="MFN599" s="396"/>
      <c r="MFO599" s="396"/>
      <c r="MFP599" s="396"/>
      <c r="MFQ599" s="396"/>
      <c r="MFR599" s="396"/>
      <c r="MFS599" s="396"/>
      <c r="MFT599" s="396"/>
      <c r="MFU599" s="396"/>
      <c r="MFV599" s="396"/>
      <c r="MFW599" s="396"/>
      <c r="MFX599" s="396"/>
      <c r="MFY599" s="396"/>
      <c r="MFZ599" s="396"/>
      <c r="MGA599" s="396"/>
      <c r="MGB599" s="396"/>
      <c r="MGC599" s="396"/>
      <c r="MGD599" s="396"/>
      <c r="MGE599" s="396"/>
      <c r="MGF599" s="396"/>
      <c r="MGG599" s="396"/>
      <c r="MGH599" s="396"/>
      <c r="MGI599" s="396"/>
      <c r="MGJ599" s="396"/>
      <c r="MGK599" s="396"/>
      <c r="MGL599" s="396"/>
      <c r="MGM599" s="396"/>
      <c r="MGN599" s="396"/>
      <c r="MGO599" s="396"/>
      <c r="MGP599" s="396"/>
      <c r="MGQ599" s="396"/>
      <c r="MGR599" s="396"/>
      <c r="MGS599" s="396"/>
      <c r="MGT599" s="396"/>
      <c r="MGU599" s="396"/>
      <c r="MGV599" s="396"/>
      <c r="MGW599" s="396"/>
      <c r="MGX599" s="396"/>
      <c r="MGY599" s="396"/>
      <c r="MGZ599" s="396"/>
      <c r="MHA599" s="396"/>
      <c r="MHB599" s="396"/>
      <c r="MHC599" s="396"/>
      <c r="MHD599" s="396"/>
      <c r="MHE599" s="396"/>
      <c r="MHF599" s="396"/>
      <c r="MHG599" s="396"/>
      <c r="MHH599" s="396"/>
      <c r="MHI599" s="396"/>
      <c r="MHJ599" s="396"/>
      <c r="MHK599" s="396"/>
      <c r="MHL599" s="396"/>
      <c r="MHM599" s="396"/>
      <c r="MHN599" s="396"/>
      <c r="MHO599" s="396"/>
      <c r="MHP599" s="396"/>
      <c r="MHQ599" s="396"/>
      <c r="MHR599" s="396"/>
      <c r="MHS599" s="396"/>
      <c r="MHT599" s="396"/>
      <c r="MHU599" s="396"/>
      <c r="MHV599" s="396"/>
      <c r="MHW599" s="396"/>
      <c r="MHX599" s="396"/>
      <c r="MHY599" s="396"/>
      <c r="MHZ599" s="396"/>
      <c r="MIA599" s="396"/>
      <c r="MIB599" s="396"/>
      <c r="MIC599" s="396"/>
      <c r="MID599" s="396"/>
      <c r="MIE599" s="396"/>
      <c r="MIF599" s="396"/>
      <c r="MIG599" s="396"/>
      <c r="MIH599" s="396"/>
      <c r="MII599" s="396"/>
      <c r="MIJ599" s="396"/>
      <c r="MIK599" s="396"/>
      <c r="MIL599" s="396"/>
      <c r="MIM599" s="396"/>
      <c r="MIN599" s="396"/>
      <c r="MIO599" s="396"/>
      <c r="MIP599" s="396"/>
      <c r="MIQ599" s="396"/>
      <c r="MIR599" s="396"/>
      <c r="MIS599" s="396"/>
      <c r="MIT599" s="396"/>
      <c r="MIU599" s="396"/>
      <c r="MIV599" s="396"/>
      <c r="MIW599" s="396"/>
      <c r="MIX599" s="396"/>
      <c r="MIY599" s="396"/>
      <c r="MIZ599" s="396"/>
      <c r="MJA599" s="396"/>
      <c r="MJB599" s="396"/>
      <c r="MJC599" s="396"/>
      <c r="MJD599" s="396"/>
      <c r="MJE599" s="396"/>
      <c r="MJF599" s="396"/>
      <c r="MJG599" s="396"/>
      <c r="MJH599" s="396"/>
      <c r="MJI599" s="396"/>
      <c r="MJJ599" s="396"/>
      <c r="MJK599" s="396"/>
      <c r="MJL599" s="396"/>
      <c r="MJM599" s="396"/>
      <c r="MJN599" s="396"/>
      <c r="MJO599" s="396"/>
      <c r="MJP599" s="396"/>
      <c r="MJQ599" s="396"/>
      <c r="MJR599" s="396"/>
      <c r="MJS599" s="396"/>
      <c r="MJT599" s="396"/>
      <c r="MJU599" s="396"/>
      <c r="MJV599" s="396"/>
      <c r="MJW599" s="396"/>
      <c r="MJX599" s="396"/>
      <c r="MJY599" s="396"/>
      <c r="MJZ599" s="396"/>
      <c r="MKA599" s="396"/>
      <c r="MKB599" s="396"/>
      <c r="MKC599" s="396"/>
      <c r="MKD599" s="396"/>
      <c r="MKE599" s="396"/>
      <c r="MKF599" s="396"/>
      <c r="MKG599" s="396"/>
      <c r="MKH599" s="396"/>
      <c r="MKI599" s="396"/>
      <c r="MKJ599" s="396"/>
      <c r="MKK599" s="396"/>
      <c r="MKL599" s="396"/>
      <c r="MKM599" s="396"/>
      <c r="MKN599" s="396"/>
      <c r="MKO599" s="396"/>
      <c r="MKP599" s="396"/>
      <c r="MKQ599" s="396"/>
      <c r="MKR599" s="396"/>
      <c r="MKS599" s="396"/>
      <c r="MKT599" s="396"/>
      <c r="MKU599" s="396"/>
      <c r="MKV599" s="396"/>
      <c r="MKW599" s="396"/>
      <c r="MKX599" s="396"/>
      <c r="MKY599" s="396"/>
      <c r="MKZ599" s="396"/>
      <c r="MLA599" s="396"/>
      <c r="MLB599" s="396"/>
      <c r="MLC599" s="396"/>
      <c r="MLD599" s="396"/>
      <c r="MLE599" s="396"/>
      <c r="MLF599" s="396"/>
      <c r="MLG599" s="396"/>
      <c r="MLH599" s="396"/>
      <c r="MLI599" s="396"/>
      <c r="MLJ599" s="396"/>
      <c r="MLK599" s="396"/>
      <c r="MLL599" s="396"/>
      <c r="MLM599" s="396"/>
      <c r="MLN599" s="396"/>
      <c r="MLO599" s="396"/>
      <c r="MLP599" s="396"/>
      <c r="MLQ599" s="396"/>
      <c r="MLR599" s="396"/>
      <c r="MLS599" s="396"/>
      <c r="MLT599" s="396"/>
      <c r="MLU599" s="396"/>
      <c r="MLV599" s="396"/>
      <c r="MLW599" s="396"/>
      <c r="MLX599" s="396"/>
      <c r="MLY599" s="396"/>
      <c r="MLZ599" s="396"/>
      <c r="MMA599" s="396"/>
      <c r="MMB599" s="396"/>
      <c r="MMC599" s="396"/>
      <c r="MMD599" s="396"/>
      <c r="MME599" s="396"/>
      <c r="MMF599" s="396"/>
      <c r="MMG599" s="396"/>
      <c r="MMH599" s="396"/>
      <c r="MMI599" s="396"/>
      <c r="MMJ599" s="396"/>
      <c r="MMK599" s="396"/>
      <c r="MML599" s="396"/>
      <c r="MMM599" s="396"/>
      <c r="MMN599" s="396"/>
      <c r="MMO599" s="396"/>
      <c r="MMP599" s="396"/>
      <c r="MMQ599" s="396"/>
      <c r="MMR599" s="396"/>
      <c r="MMS599" s="396"/>
      <c r="MMT599" s="396"/>
      <c r="MMU599" s="396"/>
      <c r="MMV599" s="396"/>
      <c r="MMW599" s="396"/>
      <c r="MMX599" s="396"/>
      <c r="MMY599" s="396"/>
      <c r="MMZ599" s="396"/>
      <c r="MNA599" s="396"/>
      <c r="MNB599" s="396"/>
      <c r="MNC599" s="396"/>
      <c r="MND599" s="396"/>
      <c r="MNE599" s="396"/>
      <c r="MNF599" s="396"/>
      <c r="MNG599" s="396"/>
      <c r="MNH599" s="396"/>
      <c r="MNI599" s="396"/>
      <c r="MNJ599" s="396"/>
      <c r="MNK599" s="396"/>
      <c r="MNL599" s="396"/>
      <c r="MNM599" s="396"/>
      <c r="MNN599" s="396"/>
      <c r="MNO599" s="396"/>
      <c r="MNP599" s="396"/>
      <c r="MNQ599" s="396"/>
      <c r="MNR599" s="396"/>
      <c r="MNS599" s="396"/>
      <c r="MNT599" s="396"/>
      <c r="MNU599" s="396"/>
      <c r="MNV599" s="396"/>
      <c r="MNW599" s="396"/>
      <c r="MNX599" s="396"/>
      <c r="MNY599" s="396"/>
      <c r="MNZ599" s="396"/>
      <c r="MOA599" s="396"/>
      <c r="MOB599" s="396"/>
      <c r="MOC599" s="396"/>
      <c r="MOD599" s="396"/>
      <c r="MOE599" s="396"/>
      <c r="MOF599" s="396"/>
      <c r="MOG599" s="396"/>
      <c r="MOH599" s="396"/>
      <c r="MOI599" s="396"/>
      <c r="MOJ599" s="396"/>
      <c r="MOK599" s="396"/>
      <c r="MOL599" s="396"/>
      <c r="MOM599" s="396"/>
      <c r="MON599" s="396"/>
      <c r="MOO599" s="396"/>
      <c r="MOP599" s="396"/>
      <c r="MOQ599" s="396"/>
      <c r="MOR599" s="396"/>
      <c r="MOS599" s="396"/>
      <c r="MOT599" s="396"/>
      <c r="MOU599" s="396"/>
      <c r="MOV599" s="396"/>
      <c r="MOW599" s="396"/>
      <c r="MOX599" s="396"/>
      <c r="MOY599" s="396"/>
      <c r="MOZ599" s="396"/>
      <c r="MPA599" s="396"/>
      <c r="MPB599" s="396"/>
      <c r="MPC599" s="396"/>
      <c r="MPD599" s="396"/>
      <c r="MPE599" s="396"/>
      <c r="MPF599" s="396"/>
      <c r="MPG599" s="396"/>
      <c r="MPH599" s="396"/>
      <c r="MPI599" s="396"/>
      <c r="MPJ599" s="396"/>
      <c r="MPK599" s="396"/>
      <c r="MPL599" s="396"/>
      <c r="MPM599" s="396"/>
      <c r="MPN599" s="396"/>
      <c r="MPO599" s="396"/>
      <c r="MPP599" s="396"/>
      <c r="MPQ599" s="396"/>
      <c r="MPR599" s="396"/>
      <c r="MPS599" s="396"/>
      <c r="MPT599" s="396"/>
      <c r="MPU599" s="396"/>
      <c r="MPV599" s="396"/>
      <c r="MPW599" s="396"/>
      <c r="MPX599" s="396"/>
      <c r="MPY599" s="396"/>
      <c r="MPZ599" s="396"/>
      <c r="MQA599" s="396"/>
      <c r="MQB599" s="396"/>
      <c r="MQC599" s="396"/>
      <c r="MQD599" s="396"/>
      <c r="MQE599" s="396"/>
      <c r="MQF599" s="396"/>
      <c r="MQG599" s="396"/>
      <c r="MQH599" s="396"/>
      <c r="MQI599" s="396"/>
      <c r="MQJ599" s="396"/>
      <c r="MQK599" s="396"/>
      <c r="MQL599" s="396"/>
      <c r="MQM599" s="396"/>
      <c r="MQN599" s="396"/>
      <c r="MQO599" s="396"/>
      <c r="MQP599" s="396"/>
      <c r="MQQ599" s="396"/>
      <c r="MQR599" s="396"/>
      <c r="MQS599" s="396"/>
      <c r="MQT599" s="396"/>
      <c r="MQU599" s="396"/>
      <c r="MQV599" s="396"/>
      <c r="MQW599" s="396"/>
      <c r="MQX599" s="396"/>
      <c r="MQY599" s="396"/>
      <c r="MQZ599" s="396"/>
      <c r="MRA599" s="396"/>
      <c r="MRB599" s="396"/>
      <c r="MRC599" s="396"/>
      <c r="MRD599" s="396"/>
      <c r="MRE599" s="396"/>
      <c r="MRF599" s="396"/>
      <c r="MRG599" s="396"/>
      <c r="MRH599" s="396"/>
      <c r="MRI599" s="396"/>
      <c r="MRJ599" s="396"/>
      <c r="MRK599" s="396"/>
      <c r="MRL599" s="396"/>
      <c r="MRM599" s="396"/>
      <c r="MRN599" s="396"/>
      <c r="MRO599" s="396"/>
      <c r="MRP599" s="396"/>
      <c r="MRQ599" s="396"/>
      <c r="MRR599" s="396"/>
      <c r="MRS599" s="396"/>
      <c r="MRT599" s="396"/>
      <c r="MRU599" s="396"/>
      <c r="MRV599" s="396"/>
      <c r="MRW599" s="396"/>
      <c r="MRX599" s="396"/>
      <c r="MRY599" s="396"/>
      <c r="MRZ599" s="396"/>
      <c r="MSA599" s="396"/>
      <c r="MSB599" s="396"/>
      <c r="MSC599" s="396"/>
      <c r="MSD599" s="396"/>
      <c r="MSE599" s="396"/>
      <c r="MSF599" s="396"/>
      <c r="MSG599" s="396"/>
      <c r="MSH599" s="396"/>
      <c r="MSI599" s="396"/>
      <c r="MSJ599" s="396"/>
      <c r="MSK599" s="396"/>
      <c r="MSL599" s="396"/>
      <c r="MSM599" s="396"/>
      <c r="MSN599" s="396"/>
      <c r="MSO599" s="396"/>
      <c r="MSP599" s="396"/>
      <c r="MSQ599" s="396"/>
      <c r="MSR599" s="396"/>
      <c r="MSS599" s="396"/>
      <c r="MST599" s="396"/>
      <c r="MSU599" s="396"/>
      <c r="MSV599" s="396"/>
      <c r="MSW599" s="396"/>
      <c r="MSX599" s="396"/>
      <c r="MSY599" s="396"/>
      <c r="MSZ599" s="396"/>
      <c r="MTA599" s="396"/>
      <c r="MTB599" s="396"/>
      <c r="MTC599" s="396"/>
      <c r="MTD599" s="396"/>
      <c r="MTE599" s="396"/>
      <c r="MTF599" s="396"/>
      <c r="MTG599" s="396"/>
      <c r="MTH599" s="396"/>
      <c r="MTI599" s="396"/>
      <c r="MTJ599" s="396"/>
      <c r="MTK599" s="396"/>
      <c r="MTL599" s="396"/>
      <c r="MTM599" s="396"/>
      <c r="MTN599" s="396"/>
      <c r="MTO599" s="396"/>
      <c r="MTP599" s="396"/>
      <c r="MTQ599" s="396"/>
      <c r="MTR599" s="396"/>
      <c r="MTS599" s="396"/>
      <c r="MTT599" s="396"/>
      <c r="MTU599" s="396"/>
      <c r="MTV599" s="396"/>
      <c r="MTW599" s="396"/>
      <c r="MTX599" s="396"/>
      <c r="MTY599" s="396"/>
      <c r="MTZ599" s="396"/>
      <c r="MUA599" s="396"/>
      <c r="MUB599" s="396"/>
      <c r="MUC599" s="396"/>
      <c r="MUD599" s="396"/>
      <c r="MUE599" s="396"/>
      <c r="MUF599" s="396"/>
      <c r="MUG599" s="396"/>
      <c r="MUH599" s="396"/>
      <c r="MUI599" s="396"/>
      <c r="MUJ599" s="396"/>
      <c r="MUK599" s="396"/>
      <c r="MUL599" s="396"/>
      <c r="MUM599" s="396"/>
      <c r="MUN599" s="396"/>
      <c r="MUO599" s="396"/>
      <c r="MUP599" s="396"/>
      <c r="MUQ599" s="396"/>
      <c r="MUR599" s="396"/>
      <c r="MUS599" s="396"/>
      <c r="MUT599" s="396"/>
      <c r="MUU599" s="396"/>
      <c r="MUV599" s="396"/>
      <c r="MUW599" s="396"/>
      <c r="MUX599" s="396"/>
      <c r="MUY599" s="396"/>
      <c r="MUZ599" s="396"/>
      <c r="MVA599" s="396"/>
      <c r="MVB599" s="396"/>
      <c r="MVC599" s="396"/>
      <c r="MVD599" s="396"/>
      <c r="MVE599" s="396"/>
      <c r="MVF599" s="396"/>
      <c r="MVG599" s="396"/>
      <c r="MVH599" s="396"/>
      <c r="MVI599" s="396"/>
      <c r="MVJ599" s="396"/>
      <c r="MVK599" s="396"/>
      <c r="MVL599" s="396"/>
      <c r="MVM599" s="396"/>
      <c r="MVN599" s="396"/>
      <c r="MVO599" s="396"/>
      <c r="MVP599" s="396"/>
      <c r="MVQ599" s="396"/>
      <c r="MVR599" s="396"/>
      <c r="MVS599" s="396"/>
      <c r="MVT599" s="396"/>
      <c r="MVU599" s="396"/>
      <c r="MVV599" s="396"/>
      <c r="MVW599" s="396"/>
      <c r="MVX599" s="396"/>
      <c r="MVY599" s="396"/>
      <c r="MVZ599" s="396"/>
      <c r="MWA599" s="396"/>
      <c r="MWB599" s="396"/>
      <c r="MWC599" s="396"/>
      <c r="MWD599" s="396"/>
      <c r="MWE599" s="396"/>
      <c r="MWF599" s="396"/>
      <c r="MWG599" s="396"/>
      <c r="MWH599" s="396"/>
      <c r="MWI599" s="396"/>
      <c r="MWJ599" s="396"/>
      <c r="MWK599" s="396"/>
      <c r="MWL599" s="396"/>
      <c r="MWM599" s="396"/>
      <c r="MWN599" s="396"/>
      <c r="MWO599" s="396"/>
      <c r="MWP599" s="396"/>
      <c r="MWQ599" s="396"/>
      <c r="MWR599" s="396"/>
      <c r="MWS599" s="396"/>
      <c r="MWT599" s="396"/>
      <c r="MWU599" s="396"/>
      <c r="MWV599" s="396"/>
      <c r="MWW599" s="396"/>
      <c r="MWX599" s="396"/>
      <c r="MWY599" s="396"/>
      <c r="MWZ599" s="396"/>
      <c r="MXA599" s="396"/>
      <c r="MXB599" s="396"/>
      <c r="MXC599" s="396"/>
      <c r="MXD599" s="396"/>
      <c r="MXE599" s="396"/>
      <c r="MXF599" s="396"/>
      <c r="MXG599" s="396"/>
      <c r="MXH599" s="396"/>
      <c r="MXI599" s="396"/>
      <c r="MXJ599" s="396"/>
      <c r="MXK599" s="396"/>
      <c r="MXL599" s="396"/>
      <c r="MXM599" s="396"/>
      <c r="MXN599" s="396"/>
      <c r="MXO599" s="396"/>
      <c r="MXP599" s="396"/>
      <c r="MXQ599" s="396"/>
      <c r="MXR599" s="396"/>
      <c r="MXS599" s="396"/>
      <c r="MXT599" s="396"/>
      <c r="MXU599" s="396"/>
      <c r="MXV599" s="396"/>
      <c r="MXW599" s="396"/>
      <c r="MXX599" s="396"/>
      <c r="MXY599" s="396"/>
      <c r="MXZ599" s="396"/>
      <c r="MYA599" s="396"/>
      <c r="MYB599" s="396"/>
      <c r="MYC599" s="396"/>
      <c r="MYD599" s="396"/>
      <c r="MYE599" s="396"/>
      <c r="MYF599" s="396"/>
      <c r="MYG599" s="396"/>
      <c r="MYH599" s="396"/>
      <c r="MYI599" s="396"/>
      <c r="MYJ599" s="396"/>
      <c r="MYK599" s="396"/>
      <c r="MYL599" s="396"/>
      <c r="MYM599" s="396"/>
      <c r="MYN599" s="396"/>
      <c r="MYO599" s="396"/>
      <c r="MYP599" s="396"/>
      <c r="MYQ599" s="396"/>
      <c r="MYR599" s="396"/>
      <c r="MYS599" s="396"/>
      <c r="MYT599" s="396"/>
      <c r="MYU599" s="396"/>
      <c r="MYV599" s="396"/>
      <c r="MYW599" s="396"/>
      <c r="MYX599" s="396"/>
      <c r="MYY599" s="396"/>
      <c r="MYZ599" s="396"/>
      <c r="MZA599" s="396"/>
      <c r="MZB599" s="396"/>
      <c r="MZC599" s="396"/>
      <c r="MZD599" s="396"/>
      <c r="MZE599" s="396"/>
      <c r="MZF599" s="396"/>
      <c r="MZG599" s="396"/>
      <c r="MZH599" s="396"/>
      <c r="MZI599" s="396"/>
      <c r="MZJ599" s="396"/>
      <c r="MZK599" s="396"/>
      <c r="MZL599" s="396"/>
      <c r="MZM599" s="396"/>
      <c r="MZN599" s="396"/>
      <c r="MZO599" s="396"/>
      <c r="MZP599" s="396"/>
      <c r="MZQ599" s="396"/>
      <c r="MZR599" s="396"/>
      <c r="MZS599" s="396"/>
      <c r="MZT599" s="396"/>
      <c r="MZU599" s="396"/>
      <c r="MZV599" s="396"/>
      <c r="MZW599" s="396"/>
      <c r="MZX599" s="396"/>
      <c r="MZY599" s="396"/>
      <c r="MZZ599" s="396"/>
      <c r="NAA599" s="396"/>
      <c r="NAB599" s="396"/>
      <c r="NAC599" s="396"/>
      <c r="NAD599" s="396"/>
      <c r="NAE599" s="396"/>
      <c r="NAF599" s="396"/>
      <c r="NAG599" s="396"/>
      <c r="NAH599" s="396"/>
      <c r="NAI599" s="396"/>
      <c r="NAJ599" s="396"/>
      <c r="NAK599" s="396"/>
      <c r="NAL599" s="396"/>
      <c r="NAM599" s="396"/>
      <c r="NAN599" s="396"/>
      <c r="NAO599" s="396"/>
      <c r="NAP599" s="396"/>
      <c r="NAQ599" s="396"/>
      <c r="NAR599" s="396"/>
      <c r="NAS599" s="396"/>
      <c r="NAT599" s="396"/>
      <c r="NAU599" s="396"/>
      <c r="NAV599" s="396"/>
      <c r="NAW599" s="396"/>
      <c r="NAX599" s="396"/>
      <c r="NAY599" s="396"/>
      <c r="NAZ599" s="396"/>
      <c r="NBA599" s="396"/>
      <c r="NBB599" s="396"/>
      <c r="NBC599" s="396"/>
      <c r="NBD599" s="396"/>
      <c r="NBE599" s="396"/>
      <c r="NBF599" s="396"/>
      <c r="NBG599" s="396"/>
      <c r="NBH599" s="396"/>
      <c r="NBI599" s="396"/>
      <c r="NBJ599" s="396"/>
      <c r="NBK599" s="396"/>
      <c r="NBL599" s="396"/>
      <c r="NBM599" s="396"/>
      <c r="NBN599" s="396"/>
      <c r="NBO599" s="396"/>
      <c r="NBP599" s="396"/>
      <c r="NBQ599" s="396"/>
      <c r="NBR599" s="396"/>
      <c r="NBS599" s="396"/>
      <c r="NBT599" s="396"/>
      <c r="NBU599" s="396"/>
      <c r="NBV599" s="396"/>
      <c r="NBW599" s="396"/>
      <c r="NBX599" s="396"/>
      <c r="NBY599" s="396"/>
      <c r="NBZ599" s="396"/>
      <c r="NCA599" s="396"/>
      <c r="NCB599" s="396"/>
      <c r="NCC599" s="396"/>
      <c r="NCD599" s="396"/>
      <c r="NCE599" s="396"/>
      <c r="NCF599" s="396"/>
      <c r="NCG599" s="396"/>
      <c r="NCH599" s="396"/>
      <c r="NCI599" s="396"/>
      <c r="NCJ599" s="396"/>
      <c r="NCK599" s="396"/>
      <c r="NCL599" s="396"/>
      <c r="NCM599" s="396"/>
      <c r="NCN599" s="396"/>
      <c r="NCO599" s="396"/>
      <c r="NCP599" s="396"/>
      <c r="NCQ599" s="396"/>
      <c r="NCR599" s="396"/>
      <c r="NCS599" s="396"/>
      <c r="NCT599" s="396"/>
      <c r="NCU599" s="396"/>
      <c r="NCV599" s="396"/>
      <c r="NCW599" s="396"/>
      <c r="NCX599" s="396"/>
      <c r="NCY599" s="396"/>
      <c r="NCZ599" s="396"/>
      <c r="NDA599" s="396"/>
      <c r="NDB599" s="396"/>
      <c r="NDC599" s="396"/>
      <c r="NDD599" s="396"/>
      <c r="NDE599" s="396"/>
      <c r="NDF599" s="396"/>
      <c r="NDG599" s="396"/>
      <c r="NDH599" s="396"/>
      <c r="NDI599" s="396"/>
      <c r="NDJ599" s="396"/>
      <c r="NDK599" s="396"/>
      <c r="NDL599" s="396"/>
      <c r="NDM599" s="396"/>
      <c r="NDN599" s="396"/>
      <c r="NDO599" s="396"/>
      <c r="NDP599" s="396"/>
      <c r="NDQ599" s="396"/>
      <c r="NDR599" s="396"/>
      <c r="NDS599" s="396"/>
      <c r="NDT599" s="396"/>
      <c r="NDU599" s="396"/>
      <c r="NDV599" s="396"/>
      <c r="NDW599" s="396"/>
      <c r="NDX599" s="396"/>
      <c r="NDY599" s="396"/>
      <c r="NDZ599" s="396"/>
      <c r="NEA599" s="396"/>
      <c r="NEB599" s="396"/>
      <c r="NEC599" s="396"/>
      <c r="NED599" s="396"/>
      <c r="NEE599" s="396"/>
      <c r="NEF599" s="396"/>
      <c r="NEG599" s="396"/>
      <c r="NEH599" s="396"/>
      <c r="NEI599" s="396"/>
      <c r="NEJ599" s="396"/>
      <c r="NEK599" s="396"/>
      <c r="NEL599" s="396"/>
      <c r="NEM599" s="396"/>
      <c r="NEN599" s="396"/>
      <c r="NEO599" s="396"/>
      <c r="NEP599" s="396"/>
      <c r="NEQ599" s="396"/>
      <c r="NER599" s="396"/>
      <c r="NES599" s="396"/>
      <c r="NET599" s="396"/>
      <c r="NEU599" s="396"/>
      <c r="NEV599" s="396"/>
      <c r="NEW599" s="396"/>
      <c r="NEX599" s="396"/>
      <c r="NEY599" s="396"/>
      <c r="NEZ599" s="396"/>
      <c r="NFA599" s="396"/>
      <c r="NFB599" s="396"/>
      <c r="NFC599" s="396"/>
      <c r="NFD599" s="396"/>
      <c r="NFE599" s="396"/>
      <c r="NFF599" s="396"/>
      <c r="NFG599" s="396"/>
      <c r="NFH599" s="396"/>
      <c r="NFI599" s="396"/>
      <c r="NFJ599" s="396"/>
      <c r="NFK599" s="396"/>
      <c r="NFL599" s="396"/>
      <c r="NFM599" s="396"/>
      <c r="NFN599" s="396"/>
      <c r="NFO599" s="396"/>
      <c r="NFP599" s="396"/>
      <c r="NFQ599" s="396"/>
      <c r="NFR599" s="396"/>
      <c r="NFS599" s="396"/>
      <c r="NFT599" s="396"/>
      <c r="NFU599" s="396"/>
      <c r="NFV599" s="396"/>
      <c r="NFW599" s="396"/>
      <c r="NFX599" s="396"/>
      <c r="NFY599" s="396"/>
      <c r="NFZ599" s="396"/>
      <c r="NGA599" s="396"/>
      <c r="NGB599" s="396"/>
      <c r="NGC599" s="396"/>
      <c r="NGD599" s="396"/>
      <c r="NGE599" s="396"/>
      <c r="NGF599" s="396"/>
      <c r="NGG599" s="396"/>
      <c r="NGH599" s="396"/>
      <c r="NGI599" s="396"/>
      <c r="NGJ599" s="396"/>
      <c r="NGK599" s="396"/>
      <c r="NGL599" s="396"/>
      <c r="NGM599" s="396"/>
      <c r="NGN599" s="396"/>
      <c r="NGO599" s="396"/>
      <c r="NGP599" s="396"/>
      <c r="NGQ599" s="396"/>
      <c r="NGR599" s="396"/>
      <c r="NGS599" s="396"/>
      <c r="NGT599" s="396"/>
      <c r="NGU599" s="396"/>
      <c r="NGV599" s="396"/>
      <c r="NGW599" s="396"/>
      <c r="NGX599" s="396"/>
      <c r="NGY599" s="396"/>
      <c r="NGZ599" s="396"/>
      <c r="NHA599" s="396"/>
      <c r="NHB599" s="396"/>
      <c r="NHC599" s="396"/>
      <c r="NHD599" s="396"/>
      <c r="NHE599" s="396"/>
      <c r="NHF599" s="396"/>
      <c r="NHG599" s="396"/>
      <c r="NHH599" s="396"/>
      <c r="NHI599" s="396"/>
      <c r="NHJ599" s="396"/>
      <c r="NHK599" s="396"/>
      <c r="NHL599" s="396"/>
      <c r="NHM599" s="396"/>
      <c r="NHN599" s="396"/>
      <c r="NHO599" s="396"/>
      <c r="NHP599" s="396"/>
      <c r="NHQ599" s="396"/>
      <c r="NHR599" s="396"/>
      <c r="NHS599" s="396"/>
      <c r="NHT599" s="396"/>
      <c r="NHU599" s="396"/>
      <c r="NHV599" s="396"/>
      <c r="NHW599" s="396"/>
      <c r="NHX599" s="396"/>
      <c r="NHY599" s="396"/>
      <c r="NHZ599" s="396"/>
      <c r="NIA599" s="396"/>
      <c r="NIB599" s="396"/>
      <c r="NIC599" s="396"/>
      <c r="NID599" s="396"/>
      <c r="NIE599" s="396"/>
      <c r="NIF599" s="396"/>
      <c r="NIG599" s="396"/>
      <c r="NIH599" s="396"/>
      <c r="NII599" s="396"/>
      <c r="NIJ599" s="396"/>
      <c r="NIK599" s="396"/>
      <c r="NIL599" s="396"/>
      <c r="NIM599" s="396"/>
      <c r="NIN599" s="396"/>
      <c r="NIO599" s="396"/>
      <c r="NIP599" s="396"/>
      <c r="NIQ599" s="396"/>
      <c r="NIR599" s="396"/>
      <c r="NIS599" s="396"/>
      <c r="NIT599" s="396"/>
      <c r="NIU599" s="396"/>
      <c r="NIV599" s="396"/>
      <c r="NIW599" s="396"/>
      <c r="NIX599" s="396"/>
      <c r="NIY599" s="396"/>
      <c r="NIZ599" s="396"/>
      <c r="NJA599" s="396"/>
      <c r="NJB599" s="396"/>
      <c r="NJC599" s="396"/>
      <c r="NJD599" s="396"/>
      <c r="NJE599" s="396"/>
      <c r="NJF599" s="396"/>
      <c r="NJG599" s="396"/>
      <c r="NJH599" s="396"/>
      <c r="NJI599" s="396"/>
      <c r="NJJ599" s="396"/>
      <c r="NJK599" s="396"/>
      <c r="NJL599" s="396"/>
      <c r="NJM599" s="396"/>
      <c r="NJN599" s="396"/>
      <c r="NJO599" s="396"/>
      <c r="NJP599" s="396"/>
      <c r="NJQ599" s="396"/>
      <c r="NJR599" s="396"/>
      <c r="NJS599" s="396"/>
      <c r="NJT599" s="396"/>
      <c r="NJU599" s="396"/>
      <c r="NJV599" s="396"/>
      <c r="NJW599" s="396"/>
      <c r="NJX599" s="396"/>
      <c r="NJY599" s="396"/>
      <c r="NJZ599" s="396"/>
      <c r="NKA599" s="396"/>
      <c r="NKB599" s="396"/>
      <c r="NKC599" s="396"/>
      <c r="NKD599" s="396"/>
      <c r="NKE599" s="396"/>
      <c r="NKF599" s="396"/>
      <c r="NKG599" s="396"/>
      <c r="NKH599" s="396"/>
      <c r="NKI599" s="396"/>
      <c r="NKJ599" s="396"/>
      <c r="NKK599" s="396"/>
      <c r="NKL599" s="396"/>
      <c r="NKM599" s="396"/>
      <c r="NKN599" s="396"/>
      <c r="NKO599" s="396"/>
      <c r="NKP599" s="396"/>
      <c r="NKQ599" s="396"/>
      <c r="NKR599" s="396"/>
      <c r="NKS599" s="396"/>
      <c r="NKT599" s="396"/>
      <c r="NKU599" s="396"/>
      <c r="NKV599" s="396"/>
      <c r="NKW599" s="396"/>
      <c r="NKX599" s="396"/>
      <c r="NKY599" s="396"/>
      <c r="NKZ599" s="396"/>
      <c r="NLA599" s="396"/>
      <c r="NLB599" s="396"/>
      <c r="NLC599" s="396"/>
      <c r="NLD599" s="396"/>
      <c r="NLE599" s="396"/>
      <c r="NLF599" s="396"/>
      <c r="NLG599" s="396"/>
      <c r="NLH599" s="396"/>
      <c r="NLI599" s="396"/>
      <c r="NLJ599" s="396"/>
      <c r="NLK599" s="396"/>
      <c r="NLL599" s="396"/>
      <c r="NLM599" s="396"/>
      <c r="NLN599" s="396"/>
      <c r="NLO599" s="396"/>
      <c r="NLP599" s="396"/>
      <c r="NLQ599" s="396"/>
      <c r="NLR599" s="396"/>
      <c r="NLS599" s="396"/>
      <c r="NLT599" s="396"/>
      <c r="NLU599" s="396"/>
      <c r="NLV599" s="396"/>
      <c r="NLW599" s="396"/>
      <c r="NLX599" s="396"/>
      <c r="NLY599" s="396"/>
      <c r="NLZ599" s="396"/>
      <c r="NMA599" s="396"/>
      <c r="NMB599" s="396"/>
      <c r="NMC599" s="396"/>
      <c r="NMD599" s="396"/>
      <c r="NME599" s="396"/>
      <c r="NMF599" s="396"/>
      <c r="NMG599" s="396"/>
      <c r="NMH599" s="396"/>
      <c r="NMI599" s="396"/>
      <c r="NMJ599" s="396"/>
      <c r="NMK599" s="396"/>
      <c r="NML599" s="396"/>
      <c r="NMM599" s="396"/>
      <c r="NMN599" s="396"/>
      <c r="NMO599" s="396"/>
      <c r="NMP599" s="396"/>
      <c r="NMQ599" s="396"/>
      <c r="NMR599" s="396"/>
      <c r="NMS599" s="396"/>
      <c r="NMT599" s="396"/>
      <c r="NMU599" s="396"/>
      <c r="NMV599" s="396"/>
      <c r="NMW599" s="396"/>
      <c r="NMX599" s="396"/>
      <c r="NMY599" s="396"/>
      <c r="NMZ599" s="396"/>
      <c r="NNA599" s="396"/>
      <c r="NNB599" s="396"/>
      <c r="NNC599" s="396"/>
      <c r="NND599" s="396"/>
      <c r="NNE599" s="396"/>
      <c r="NNF599" s="396"/>
      <c r="NNG599" s="396"/>
      <c r="NNH599" s="396"/>
      <c r="NNI599" s="396"/>
      <c r="NNJ599" s="396"/>
      <c r="NNK599" s="396"/>
      <c r="NNL599" s="396"/>
      <c r="NNM599" s="396"/>
      <c r="NNN599" s="396"/>
      <c r="NNO599" s="396"/>
      <c r="NNP599" s="396"/>
      <c r="NNQ599" s="396"/>
      <c r="NNR599" s="396"/>
      <c r="NNS599" s="396"/>
      <c r="NNT599" s="396"/>
      <c r="NNU599" s="396"/>
      <c r="NNV599" s="396"/>
      <c r="NNW599" s="396"/>
      <c r="NNX599" s="396"/>
      <c r="NNY599" s="396"/>
      <c r="NNZ599" s="396"/>
      <c r="NOA599" s="396"/>
      <c r="NOB599" s="396"/>
      <c r="NOC599" s="396"/>
      <c r="NOD599" s="396"/>
      <c r="NOE599" s="396"/>
      <c r="NOF599" s="396"/>
      <c r="NOG599" s="396"/>
      <c r="NOH599" s="396"/>
      <c r="NOI599" s="396"/>
      <c r="NOJ599" s="396"/>
      <c r="NOK599" s="396"/>
      <c r="NOL599" s="396"/>
      <c r="NOM599" s="396"/>
      <c r="NON599" s="396"/>
      <c r="NOO599" s="396"/>
      <c r="NOP599" s="396"/>
      <c r="NOQ599" s="396"/>
      <c r="NOR599" s="396"/>
      <c r="NOS599" s="396"/>
      <c r="NOT599" s="396"/>
      <c r="NOU599" s="396"/>
      <c r="NOV599" s="396"/>
      <c r="NOW599" s="396"/>
      <c r="NOX599" s="396"/>
      <c r="NOY599" s="396"/>
      <c r="NOZ599" s="396"/>
      <c r="NPA599" s="396"/>
      <c r="NPB599" s="396"/>
      <c r="NPC599" s="396"/>
      <c r="NPD599" s="396"/>
      <c r="NPE599" s="396"/>
      <c r="NPF599" s="396"/>
      <c r="NPG599" s="396"/>
      <c r="NPH599" s="396"/>
      <c r="NPI599" s="396"/>
      <c r="NPJ599" s="396"/>
      <c r="NPK599" s="396"/>
      <c r="NPL599" s="396"/>
      <c r="NPM599" s="396"/>
      <c r="NPN599" s="396"/>
      <c r="NPO599" s="396"/>
      <c r="NPP599" s="396"/>
      <c r="NPQ599" s="396"/>
      <c r="NPR599" s="396"/>
      <c r="NPS599" s="396"/>
      <c r="NPT599" s="396"/>
      <c r="NPU599" s="396"/>
      <c r="NPV599" s="396"/>
      <c r="NPW599" s="396"/>
      <c r="NPX599" s="396"/>
      <c r="NPY599" s="396"/>
      <c r="NPZ599" s="396"/>
      <c r="NQA599" s="396"/>
      <c r="NQB599" s="396"/>
      <c r="NQC599" s="396"/>
      <c r="NQD599" s="396"/>
      <c r="NQE599" s="396"/>
      <c r="NQF599" s="396"/>
      <c r="NQG599" s="396"/>
      <c r="NQH599" s="396"/>
      <c r="NQI599" s="396"/>
      <c r="NQJ599" s="396"/>
      <c r="NQK599" s="396"/>
      <c r="NQL599" s="396"/>
      <c r="NQM599" s="396"/>
      <c r="NQN599" s="396"/>
      <c r="NQO599" s="396"/>
      <c r="NQP599" s="396"/>
      <c r="NQQ599" s="396"/>
      <c r="NQR599" s="396"/>
      <c r="NQS599" s="396"/>
      <c r="NQT599" s="396"/>
      <c r="NQU599" s="396"/>
      <c r="NQV599" s="396"/>
      <c r="NQW599" s="396"/>
      <c r="NQX599" s="396"/>
      <c r="NQY599" s="396"/>
      <c r="NQZ599" s="396"/>
      <c r="NRA599" s="396"/>
      <c r="NRB599" s="396"/>
      <c r="NRC599" s="396"/>
      <c r="NRD599" s="396"/>
      <c r="NRE599" s="396"/>
      <c r="NRF599" s="396"/>
      <c r="NRG599" s="396"/>
      <c r="NRH599" s="396"/>
      <c r="NRI599" s="396"/>
      <c r="NRJ599" s="396"/>
      <c r="NRK599" s="396"/>
      <c r="NRL599" s="396"/>
      <c r="NRM599" s="396"/>
      <c r="NRN599" s="396"/>
      <c r="NRO599" s="396"/>
      <c r="NRP599" s="396"/>
      <c r="NRQ599" s="396"/>
      <c r="NRR599" s="396"/>
      <c r="NRS599" s="396"/>
      <c r="NRT599" s="396"/>
      <c r="NRU599" s="396"/>
      <c r="NRV599" s="396"/>
      <c r="NRW599" s="396"/>
      <c r="NRX599" s="396"/>
      <c r="NRY599" s="396"/>
      <c r="NRZ599" s="396"/>
      <c r="NSA599" s="396"/>
      <c r="NSB599" s="396"/>
      <c r="NSC599" s="396"/>
      <c r="NSD599" s="396"/>
      <c r="NSE599" s="396"/>
      <c r="NSF599" s="396"/>
      <c r="NSG599" s="396"/>
      <c r="NSH599" s="396"/>
      <c r="NSI599" s="396"/>
      <c r="NSJ599" s="396"/>
      <c r="NSK599" s="396"/>
      <c r="NSL599" s="396"/>
      <c r="NSM599" s="396"/>
      <c r="NSN599" s="396"/>
      <c r="NSO599" s="396"/>
      <c r="NSP599" s="396"/>
      <c r="NSQ599" s="396"/>
      <c r="NSR599" s="396"/>
      <c r="NSS599" s="396"/>
      <c r="NST599" s="396"/>
      <c r="NSU599" s="396"/>
      <c r="NSV599" s="396"/>
      <c r="NSW599" s="396"/>
      <c r="NSX599" s="396"/>
      <c r="NSY599" s="396"/>
      <c r="NSZ599" s="396"/>
      <c r="NTA599" s="396"/>
      <c r="NTB599" s="396"/>
      <c r="NTC599" s="396"/>
      <c r="NTD599" s="396"/>
      <c r="NTE599" s="396"/>
      <c r="NTF599" s="396"/>
      <c r="NTG599" s="396"/>
      <c r="NTH599" s="396"/>
      <c r="NTI599" s="396"/>
      <c r="NTJ599" s="396"/>
      <c r="NTK599" s="396"/>
      <c r="NTL599" s="396"/>
      <c r="NTM599" s="396"/>
      <c r="NTN599" s="396"/>
      <c r="NTO599" s="396"/>
      <c r="NTP599" s="396"/>
      <c r="NTQ599" s="396"/>
      <c r="NTR599" s="396"/>
      <c r="NTS599" s="396"/>
      <c r="NTT599" s="396"/>
      <c r="NTU599" s="396"/>
      <c r="NTV599" s="396"/>
      <c r="NTW599" s="396"/>
      <c r="NTX599" s="396"/>
      <c r="NTY599" s="396"/>
      <c r="NTZ599" s="396"/>
      <c r="NUA599" s="396"/>
      <c r="NUB599" s="396"/>
      <c r="NUC599" s="396"/>
      <c r="NUD599" s="396"/>
      <c r="NUE599" s="396"/>
      <c r="NUF599" s="396"/>
      <c r="NUG599" s="396"/>
      <c r="NUH599" s="396"/>
      <c r="NUI599" s="396"/>
      <c r="NUJ599" s="396"/>
      <c r="NUK599" s="396"/>
      <c r="NUL599" s="396"/>
      <c r="NUM599" s="396"/>
      <c r="NUN599" s="396"/>
      <c r="NUO599" s="396"/>
      <c r="NUP599" s="396"/>
      <c r="NUQ599" s="396"/>
      <c r="NUR599" s="396"/>
      <c r="NUS599" s="396"/>
      <c r="NUT599" s="396"/>
      <c r="NUU599" s="396"/>
      <c r="NUV599" s="396"/>
      <c r="NUW599" s="396"/>
      <c r="NUX599" s="396"/>
      <c r="NUY599" s="396"/>
      <c r="NUZ599" s="396"/>
      <c r="NVA599" s="396"/>
      <c r="NVB599" s="396"/>
      <c r="NVC599" s="396"/>
      <c r="NVD599" s="396"/>
      <c r="NVE599" s="396"/>
      <c r="NVF599" s="396"/>
      <c r="NVG599" s="396"/>
      <c r="NVH599" s="396"/>
      <c r="NVI599" s="396"/>
      <c r="NVJ599" s="396"/>
      <c r="NVK599" s="396"/>
      <c r="NVL599" s="396"/>
      <c r="NVM599" s="396"/>
      <c r="NVN599" s="396"/>
      <c r="NVO599" s="396"/>
      <c r="NVP599" s="396"/>
      <c r="NVQ599" s="396"/>
      <c r="NVR599" s="396"/>
      <c r="NVS599" s="396"/>
      <c r="NVT599" s="396"/>
      <c r="NVU599" s="396"/>
      <c r="NVV599" s="396"/>
      <c r="NVW599" s="396"/>
      <c r="NVX599" s="396"/>
      <c r="NVY599" s="396"/>
      <c r="NVZ599" s="396"/>
      <c r="NWA599" s="396"/>
      <c r="NWB599" s="396"/>
      <c r="NWC599" s="396"/>
      <c r="NWD599" s="396"/>
      <c r="NWE599" s="396"/>
      <c r="NWF599" s="396"/>
      <c r="NWG599" s="396"/>
      <c r="NWH599" s="396"/>
      <c r="NWI599" s="396"/>
      <c r="NWJ599" s="396"/>
      <c r="NWK599" s="396"/>
      <c r="NWL599" s="396"/>
      <c r="NWM599" s="396"/>
      <c r="NWN599" s="396"/>
      <c r="NWO599" s="396"/>
      <c r="NWP599" s="396"/>
      <c r="NWQ599" s="396"/>
      <c r="NWR599" s="396"/>
      <c r="NWS599" s="396"/>
      <c r="NWT599" s="396"/>
      <c r="NWU599" s="396"/>
      <c r="NWV599" s="396"/>
      <c r="NWW599" s="396"/>
      <c r="NWX599" s="396"/>
      <c r="NWY599" s="396"/>
      <c r="NWZ599" s="396"/>
      <c r="NXA599" s="396"/>
      <c r="NXB599" s="396"/>
      <c r="NXC599" s="396"/>
      <c r="NXD599" s="396"/>
      <c r="NXE599" s="396"/>
      <c r="NXF599" s="396"/>
      <c r="NXG599" s="396"/>
      <c r="NXH599" s="396"/>
      <c r="NXI599" s="396"/>
      <c r="NXJ599" s="396"/>
      <c r="NXK599" s="396"/>
      <c r="NXL599" s="396"/>
      <c r="NXM599" s="396"/>
      <c r="NXN599" s="396"/>
      <c r="NXO599" s="396"/>
      <c r="NXP599" s="396"/>
      <c r="NXQ599" s="396"/>
      <c r="NXR599" s="396"/>
      <c r="NXS599" s="396"/>
      <c r="NXT599" s="396"/>
      <c r="NXU599" s="396"/>
      <c r="NXV599" s="396"/>
      <c r="NXW599" s="396"/>
      <c r="NXX599" s="396"/>
      <c r="NXY599" s="396"/>
      <c r="NXZ599" s="396"/>
      <c r="NYA599" s="396"/>
      <c r="NYB599" s="396"/>
      <c r="NYC599" s="396"/>
      <c r="NYD599" s="396"/>
      <c r="NYE599" s="396"/>
      <c r="NYF599" s="396"/>
      <c r="NYG599" s="396"/>
      <c r="NYH599" s="396"/>
      <c r="NYI599" s="396"/>
      <c r="NYJ599" s="396"/>
      <c r="NYK599" s="396"/>
      <c r="NYL599" s="396"/>
      <c r="NYM599" s="396"/>
      <c r="NYN599" s="396"/>
      <c r="NYO599" s="396"/>
      <c r="NYP599" s="396"/>
      <c r="NYQ599" s="396"/>
      <c r="NYR599" s="396"/>
      <c r="NYS599" s="396"/>
      <c r="NYT599" s="396"/>
      <c r="NYU599" s="396"/>
      <c r="NYV599" s="396"/>
      <c r="NYW599" s="396"/>
      <c r="NYX599" s="396"/>
      <c r="NYY599" s="396"/>
      <c r="NYZ599" s="396"/>
      <c r="NZA599" s="396"/>
      <c r="NZB599" s="396"/>
      <c r="NZC599" s="396"/>
      <c r="NZD599" s="396"/>
      <c r="NZE599" s="396"/>
      <c r="NZF599" s="396"/>
      <c r="NZG599" s="396"/>
      <c r="NZH599" s="396"/>
      <c r="NZI599" s="396"/>
      <c r="NZJ599" s="396"/>
      <c r="NZK599" s="396"/>
      <c r="NZL599" s="396"/>
      <c r="NZM599" s="396"/>
      <c r="NZN599" s="396"/>
      <c r="NZO599" s="396"/>
      <c r="NZP599" s="396"/>
      <c r="NZQ599" s="396"/>
      <c r="NZR599" s="396"/>
      <c r="NZS599" s="396"/>
      <c r="NZT599" s="396"/>
      <c r="NZU599" s="396"/>
      <c r="NZV599" s="396"/>
      <c r="NZW599" s="396"/>
      <c r="NZX599" s="396"/>
      <c r="NZY599" s="396"/>
      <c r="NZZ599" s="396"/>
      <c r="OAA599" s="396"/>
      <c r="OAB599" s="396"/>
      <c r="OAC599" s="396"/>
      <c r="OAD599" s="396"/>
      <c r="OAE599" s="396"/>
      <c r="OAF599" s="396"/>
      <c r="OAG599" s="396"/>
      <c r="OAH599" s="396"/>
      <c r="OAI599" s="396"/>
      <c r="OAJ599" s="396"/>
      <c r="OAK599" s="396"/>
      <c r="OAL599" s="396"/>
      <c r="OAM599" s="396"/>
      <c r="OAN599" s="396"/>
      <c r="OAO599" s="396"/>
      <c r="OAP599" s="396"/>
      <c r="OAQ599" s="396"/>
      <c r="OAR599" s="396"/>
      <c r="OAS599" s="396"/>
      <c r="OAT599" s="396"/>
      <c r="OAU599" s="396"/>
      <c r="OAV599" s="396"/>
      <c r="OAW599" s="396"/>
      <c r="OAX599" s="396"/>
      <c r="OAY599" s="396"/>
      <c r="OAZ599" s="396"/>
      <c r="OBA599" s="396"/>
      <c r="OBB599" s="396"/>
      <c r="OBC599" s="396"/>
      <c r="OBD599" s="396"/>
      <c r="OBE599" s="396"/>
      <c r="OBF599" s="396"/>
      <c r="OBG599" s="396"/>
      <c r="OBH599" s="396"/>
      <c r="OBI599" s="396"/>
      <c r="OBJ599" s="396"/>
      <c r="OBK599" s="396"/>
      <c r="OBL599" s="396"/>
      <c r="OBM599" s="396"/>
      <c r="OBN599" s="396"/>
      <c r="OBO599" s="396"/>
      <c r="OBP599" s="396"/>
      <c r="OBQ599" s="396"/>
      <c r="OBR599" s="396"/>
      <c r="OBS599" s="396"/>
      <c r="OBT599" s="396"/>
      <c r="OBU599" s="396"/>
      <c r="OBV599" s="396"/>
      <c r="OBW599" s="396"/>
      <c r="OBX599" s="396"/>
      <c r="OBY599" s="396"/>
      <c r="OBZ599" s="396"/>
      <c r="OCA599" s="396"/>
      <c r="OCB599" s="396"/>
      <c r="OCC599" s="396"/>
      <c r="OCD599" s="396"/>
      <c r="OCE599" s="396"/>
      <c r="OCF599" s="396"/>
      <c r="OCG599" s="396"/>
      <c r="OCH599" s="396"/>
      <c r="OCI599" s="396"/>
      <c r="OCJ599" s="396"/>
      <c r="OCK599" s="396"/>
      <c r="OCL599" s="396"/>
      <c r="OCM599" s="396"/>
      <c r="OCN599" s="396"/>
      <c r="OCO599" s="396"/>
      <c r="OCP599" s="396"/>
      <c r="OCQ599" s="396"/>
      <c r="OCR599" s="396"/>
      <c r="OCS599" s="396"/>
      <c r="OCT599" s="396"/>
      <c r="OCU599" s="396"/>
      <c r="OCV599" s="396"/>
      <c r="OCW599" s="396"/>
      <c r="OCX599" s="396"/>
      <c r="OCY599" s="396"/>
      <c r="OCZ599" s="396"/>
      <c r="ODA599" s="396"/>
      <c r="ODB599" s="396"/>
      <c r="ODC599" s="396"/>
      <c r="ODD599" s="396"/>
      <c r="ODE599" s="396"/>
      <c r="ODF599" s="396"/>
      <c r="ODG599" s="396"/>
      <c r="ODH599" s="396"/>
      <c r="ODI599" s="396"/>
      <c r="ODJ599" s="396"/>
      <c r="ODK599" s="396"/>
      <c r="ODL599" s="396"/>
      <c r="ODM599" s="396"/>
      <c r="ODN599" s="396"/>
      <c r="ODO599" s="396"/>
      <c r="ODP599" s="396"/>
      <c r="ODQ599" s="396"/>
      <c r="ODR599" s="396"/>
      <c r="ODS599" s="396"/>
      <c r="ODT599" s="396"/>
      <c r="ODU599" s="396"/>
      <c r="ODV599" s="396"/>
      <c r="ODW599" s="396"/>
      <c r="ODX599" s="396"/>
      <c r="ODY599" s="396"/>
      <c r="ODZ599" s="396"/>
      <c r="OEA599" s="396"/>
      <c r="OEB599" s="396"/>
      <c r="OEC599" s="396"/>
      <c r="OED599" s="396"/>
      <c r="OEE599" s="396"/>
      <c r="OEF599" s="396"/>
      <c r="OEG599" s="396"/>
      <c r="OEH599" s="396"/>
      <c r="OEI599" s="396"/>
      <c r="OEJ599" s="396"/>
      <c r="OEK599" s="396"/>
      <c r="OEL599" s="396"/>
      <c r="OEM599" s="396"/>
      <c r="OEN599" s="396"/>
      <c r="OEO599" s="396"/>
      <c r="OEP599" s="396"/>
      <c r="OEQ599" s="396"/>
      <c r="OER599" s="396"/>
      <c r="OES599" s="396"/>
      <c r="OET599" s="396"/>
      <c r="OEU599" s="396"/>
      <c r="OEV599" s="396"/>
      <c r="OEW599" s="396"/>
      <c r="OEX599" s="396"/>
      <c r="OEY599" s="396"/>
      <c r="OEZ599" s="396"/>
      <c r="OFA599" s="396"/>
      <c r="OFB599" s="396"/>
      <c r="OFC599" s="396"/>
      <c r="OFD599" s="396"/>
      <c r="OFE599" s="396"/>
      <c r="OFF599" s="396"/>
      <c r="OFG599" s="396"/>
      <c r="OFH599" s="396"/>
      <c r="OFI599" s="396"/>
      <c r="OFJ599" s="396"/>
      <c r="OFK599" s="396"/>
      <c r="OFL599" s="396"/>
      <c r="OFM599" s="396"/>
      <c r="OFN599" s="396"/>
      <c r="OFO599" s="396"/>
      <c r="OFP599" s="396"/>
      <c r="OFQ599" s="396"/>
      <c r="OFR599" s="396"/>
      <c r="OFS599" s="396"/>
      <c r="OFT599" s="396"/>
      <c r="OFU599" s="396"/>
      <c r="OFV599" s="396"/>
      <c r="OFW599" s="396"/>
      <c r="OFX599" s="396"/>
      <c r="OFY599" s="396"/>
      <c r="OFZ599" s="396"/>
      <c r="OGA599" s="396"/>
      <c r="OGB599" s="396"/>
      <c r="OGC599" s="396"/>
      <c r="OGD599" s="396"/>
      <c r="OGE599" s="396"/>
      <c r="OGF599" s="396"/>
      <c r="OGG599" s="396"/>
      <c r="OGH599" s="396"/>
      <c r="OGI599" s="396"/>
      <c r="OGJ599" s="396"/>
      <c r="OGK599" s="396"/>
      <c r="OGL599" s="396"/>
      <c r="OGM599" s="396"/>
      <c r="OGN599" s="396"/>
      <c r="OGO599" s="396"/>
      <c r="OGP599" s="396"/>
      <c r="OGQ599" s="396"/>
      <c r="OGR599" s="396"/>
      <c r="OGS599" s="396"/>
      <c r="OGT599" s="396"/>
      <c r="OGU599" s="396"/>
      <c r="OGV599" s="396"/>
      <c r="OGW599" s="396"/>
      <c r="OGX599" s="396"/>
      <c r="OGY599" s="396"/>
      <c r="OGZ599" s="396"/>
      <c r="OHA599" s="396"/>
      <c r="OHB599" s="396"/>
      <c r="OHC599" s="396"/>
      <c r="OHD599" s="396"/>
      <c r="OHE599" s="396"/>
      <c r="OHF599" s="396"/>
      <c r="OHG599" s="396"/>
      <c r="OHH599" s="396"/>
      <c r="OHI599" s="396"/>
      <c r="OHJ599" s="396"/>
      <c r="OHK599" s="396"/>
      <c r="OHL599" s="396"/>
      <c r="OHM599" s="396"/>
      <c r="OHN599" s="396"/>
      <c r="OHO599" s="396"/>
      <c r="OHP599" s="396"/>
      <c r="OHQ599" s="396"/>
      <c r="OHR599" s="396"/>
      <c r="OHS599" s="396"/>
      <c r="OHT599" s="396"/>
      <c r="OHU599" s="396"/>
      <c r="OHV599" s="396"/>
      <c r="OHW599" s="396"/>
      <c r="OHX599" s="396"/>
      <c r="OHY599" s="396"/>
      <c r="OHZ599" s="396"/>
      <c r="OIA599" s="396"/>
      <c r="OIB599" s="396"/>
      <c r="OIC599" s="396"/>
      <c r="OID599" s="396"/>
      <c r="OIE599" s="396"/>
      <c r="OIF599" s="396"/>
      <c r="OIG599" s="396"/>
      <c r="OIH599" s="396"/>
      <c r="OII599" s="396"/>
      <c r="OIJ599" s="396"/>
      <c r="OIK599" s="396"/>
      <c r="OIL599" s="396"/>
      <c r="OIM599" s="396"/>
      <c r="OIN599" s="396"/>
      <c r="OIO599" s="396"/>
      <c r="OIP599" s="396"/>
      <c r="OIQ599" s="396"/>
      <c r="OIR599" s="396"/>
      <c r="OIS599" s="396"/>
      <c r="OIT599" s="396"/>
      <c r="OIU599" s="396"/>
      <c r="OIV599" s="396"/>
      <c r="OIW599" s="396"/>
      <c r="OIX599" s="396"/>
      <c r="OIY599" s="396"/>
      <c r="OIZ599" s="396"/>
      <c r="OJA599" s="396"/>
      <c r="OJB599" s="396"/>
      <c r="OJC599" s="396"/>
      <c r="OJD599" s="396"/>
      <c r="OJE599" s="396"/>
      <c r="OJF599" s="396"/>
      <c r="OJG599" s="396"/>
      <c r="OJH599" s="396"/>
      <c r="OJI599" s="396"/>
      <c r="OJJ599" s="396"/>
      <c r="OJK599" s="396"/>
      <c r="OJL599" s="396"/>
      <c r="OJM599" s="396"/>
      <c r="OJN599" s="396"/>
      <c r="OJO599" s="396"/>
      <c r="OJP599" s="396"/>
      <c r="OJQ599" s="396"/>
      <c r="OJR599" s="396"/>
      <c r="OJS599" s="396"/>
      <c r="OJT599" s="396"/>
      <c r="OJU599" s="396"/>
      <c r="OJV599" s="396"/>
      <c r="OJW599" s="396"/>
      <c r="OJX599" s="396"/>
      <c r="OJY599" s="396"/>
      <c r="OJZ599" s="396"/>
      <c r="OKA599" s="396"/>
      <c r="OKB599" s="396"/>
      <c r="OKC599" s="396"/>
      <c r="OKD599" s="396"/>
      <c r="OKE599" s="396"/>
      <c r="OKF599" s="396"/>
      <c r="OKG599" s="396"/>
      <c r="OKH599" s="396"/>
      <c r="OKI599" s="396"/>
      <c r="OKJ599" s="396"/>
      <c r="OKK599" s="396"/>
      <c r="OKL599" s="396"/>
      <c r="OKM599" s="396"/>
      <c r="OKN599" s="396"/>
      <c r="OKO599" s="396"/>
      <c r="OKP599" s="396"/>
      <c r="OKQ599" s="396"/>
      <c r="OKR599" s="396"/>
      <c r="OKS599" s="396"/>
      <c r="OKT599" s="396"/>
      <c r="OKU599" s="396"/>
      <c r="OKV599" s="396"/>
      <c r="OKW599" s="396"/>
      <c r="OKX599" s="396"/>
      <c r="OKY599" s="396"/>
      <c r="OKZ599" s="396"/>
      <c r="OLA599" s="396"/>
      <c r="OLB599" s="396"/>
      <c r="OLC599" s="396"/>
      <c r="OLD599" s="396"/>
      <c r="OLE599" s="396"/>
      <c r="OLF599" s="396"/>
      <c r="OLG599" s="396"/>
      <c r="OLH599" s="396"/>
      <c r="OLI599" s="396"/>
      <c r="OLJ599" s="396"/>
      <c r="OLK599" s="396"/>
      <c r="OLL599" s="396"/>
      <c r="OLM599" s="396"/>
      <c r="OLN599" s="396"/>
      <c r="OLO599" s="396"/>
      <c r="OLP599" s="396"/>
      <c r="OLQ599" s="396"/>
      <c r="OLR599" s="396"/>
      <c r="OLS599" s="396"/>
      <c r="OLT599" s="396"/>
      <c r="OLU599" s="396"/>
      <c r="OLV599" s="396"/>
      <c r="OLW599" s="396"/>
      <c r="OLX599" s="396"/>
      <c r="OLY599" s="396"/>
      <c r="OLZ599" s="396"/>
      <c r="OMA599" s="396"/>
      <c r="OMB599" s="396"/>
      <c r="OMC599" s="396"/>
      <c r="OMD599" s="396"/>
      <c r="OME599" s="396"/>
      <c r="OMF599" s="396"/>
      <c r="OMG599" s="396"/>
      <c r="OMH599" s="396"/>
      <c r="OMI599" s="396"/>
      <c r="OMJ599" s="396"/>
      <c r="OMK599" s="396"/>
      <c r="OML599" s="396"/>
      <c r="OMM599" s="396"/>
      <c r="OMN599" s="396"/>
      <c r="OMO599" s="396"/>
      <c r="OMP599" s="396"/>
      <c r="OMQ599" s="396"/>
      <c r="OMR599" s="396"/>
      <c r="OMS599" s="396"/>
      <c r="OMT599" s="396"/>
      <c r="OMU599" s="396"/>
      <c r="OMV599" s="396"/>
      <c r="OMW599" s="396"/>
      <c r="OMX599" s="396"/>
      <c r="OMY599" s="396"/>
      <c r="OMZ599" s="396"/>
      <c r="ONA599" s="396"/>
      <c r="ONB599" s="396"/>
      <c r="ONC599" s="396"/>
      <c r="OND599" s="396"/>
      <c r="ONE599" s="396"/>
      <c r="ONF599" s="396"/>
      <c r="ONG599" s="396"/>
      <c r="ONH599" s="396"/>
      <c r="ONI599" s="396"/>
      <c r="ONJ599" s="396"/>
      <c r="ONK599" s="396"/>
      <c r="ONL599" s="396"/>
      <c r="ONM599" s="396"/>
      <c r="ONN599" s="396"/>
      <c r="ONO599" s="396"/>
      <c r="ONP599" s="396"/>
      <c r="ONQ599" s="396"/>
      <c r="ONR599" s="396"/>
      <c r="ONS599" s="396"/>
      <c r="ONT599" s="396"/>
      <c r="ONU599" s="396"/>
      <c r="ONV599" s="396"/>
      <c r="ONW599" s="396"/>
      <c r="ONX599" s="396"/>
      <c r="ONY599" s="396"/>
      <c r="ONZ599" s="396"/>
      <c r="OOA599" s="396"/>
      <c r="OOB599" s="396"/>
      <c r="OOC599" s="396"/>
      <c r="OOD599" s="396"/>
      <c r="OOE599" s="396"/>
      <c r="OOF599" s="396"/>
      <c r="OOG599" s="396"/>
      <c r="OOH599" s="396"/>
      <c r="OOI599" s="396"/>
      <c r="OOJ599" s="396"/>
      <c r="OOK599" s="396"/>
      <c r="OOL599" s="396"/>
      <c r="OOM599" s="396"/>
      <c r="OON599" s="396"/>
      <c r="OOO599" s="396"/>
      <c r="OOP599" s="396"/>
      <c r="OOQ599" s="396"/>
      <c r="OOR599" s="396"/>
      <c r="OOS599" s="396"/>
      <c r="OOT599" s="396"/>
      <c r="OOU599" s="396"/>
      <c r="OOV599" s="396"/>
      <c r="OOW599" s="396"/>
      <c r="OOX599" s="396"/>
      <c r="OOY599" s="396"/>
      <c r="OOZ599" s="396"/>
      <c r="OPA599" s="396"/>
      <c r="OPB599" s="396"/>
      <c r="OPC599" s="396"/>
      <c r="OPD599" s="396"/>
      <c r="OPE599" s="396"/>
      <c r="OPF599" s="396"/>
      <c r="OPG599" s="396"/>
      <c r="OPH599" s="396"/>
      <c r="OPI599" s="396"/>
      <c r="OPJ599" s="396"/>
      <c r="OPK599" s="396"/>
      <c r="OPL599" s="396"/>
      <c r="OPM599" s="396"/>
      <c r="OPN599" s="396"/>
      <c r="OPO599" s="396"/>
      <c r="OPP599" s="396"/>
      <c r="OPQ599" s="396"/>
      <c r="OPR599" s="396"/>
      <c r="OPS599" s="396"/>
      <c r="OPT599" s="396"/>
      <c r="OPU599" s="396"/>
      <c r="OPV599" s="396"/>
      <c r="OPW599" s="396"/>
      <c r="OPX599" s="396"/>
      <c r="OPY599" s="396"/>
      <c r="OPZ599" s="396"/>
      <c r="OQA599" s="396"/>
      <c r="OQB599" s="396"/>
      <c r="OQC599" s="396"/>
      <c r="OQD599" s="396"/>
      <c r="OQE599" s="396"/>
      <c r="OQF599" s="396"/>
      <c r="OQG599" s="396"/>
      <c r="OQH599" s="396"/>
      <c r="OQI599" s="396"/>
      <c r="OQJ599" s="396"/>
      <c r="OQK599" s="396"/>
      <c r="OQL599" s="396"/>
      <c r="OQM599" s="396"/>
      <c r="OQN599" s="396"/>
      <c r="OQO599" s="396"/>
      <c r="OQP599" s="396"/>
      <c r="OQQ599" s="396"/>
      <c r="OQR599" s="396"/>
      <c r="OQS599" s="396"/>
      <c r="OQT599" s="396"/>
      <c r="OQU599" s="396"/>
      <c r="OQV599" s="396"/>
      <c r="OQW599" s="396"/>
      <c r="OQX599" s="396"/>
      <c r="OQY599" s="396"/>
      <c r="OQZ599" s="396"/>
      <c r="ORA599" s="396"/>
      <c r="ORB599" s="396"/>
      <c r="ORC599" s="396"/>
      <c r="ORD599" s="396"/>
      <c r="ORE599" s="396"/>
      <c r="ORF599" s="396"/>
      <c r="ORG599" s="396"/>
      <c r="ORH599" s="396"/>
      <c r="ORI599" s="396"/>
      <c r="ORJ599" s="396"/>
      <c r="ORK599" s="396"/>
      <c r="ORL599" s="396"/>
      <c r="ORM599" s="396"/>
      <c r="ORN599" s="396"/>
      <c r="ORO599" s="396"/>
      <c r="ORP599" s="396"/>
      <c r="ORQ599" s="396"/>
      <c r="ORR599" s="396"/>
      <c r="ORS599" s="396"/>
      <c r="ORT599" s="396"/>
      <c r="ORU599" s="396"/>
      <c r="ORV599" s="396"/>
      <c r="ORW599" s="396"/>
      <c r="ORX599" s="396"/>
      <c r="ORY599" s="396"/>
      <c r="ORZ599" s="396"/>
      <c r="OSA599" s="396"/>
      <c r="OSB599" s="396"/>
      <c r="OSC599" s="396"/>
      <c r="OSD599" s="396"/>
      <c r="OSE599" s="396"/>
      <c r="OSF599" s="396"/>
      <c r="OSG599" s="396"/>
      <c r="OSH599" s="396"/>
      <c r="OSI599" s="396"/>
      <c r="OSJ599" s="396"/>
      <c r="OSK599" s="396"/>
      <c r="OSL599" s="396"/>
      <c r="OSM599" s="396"/>
      <c r="OSN599" s="396"/>
      <c r="OSO599" s="396"/>
      <c r="OSP599" s="396"/>
      <c r="OSQ599" s="396"/>
      <c r="OSR599" s="396"/>
      <c r="OSS599" s="396"/>
      <c r="OST599" s="396"/>
      <c r="OSU599" s="396"/>
      <c r="OSV599" s="396"/>
      <c r="OSW599" s="396"/>
      <c r="OSX599" s="396"/>
      <c r="OSY599" s="396"/>
      <c r="OSZ599" s="396"/>
      <c r="OTA599" s="396"/>
      <c r="OTB599" s="396"/>
      <c r="OTC599" s="396"/>
      <c r="OTD599" s="396"/>
      <c r="OTE599" s="396"/>
      <c r="OTF599" s="396"/>
      <c r="OTG599" s="396"/>
      <c r="OTH599" s="396"/>
      <c r="OTI599" s="396"/>
      <c r="OTJ599" s="396"/>
      <c r="OTK599" s="396"/>
      <c r="OTL599" s="396"/>
      <c r="OTM599" s="396"/>
      <c r="OTN599" s="396"/>
      <c r="OTO599" s="396"/>
      <c r="OTP599" s="396"/>
      <c r="OTQ599" s="396"/>
      <c r="OTR599" s="396"/>
      <c r="OTS599" s="396"/>
      <c r="OTT599" s="396"/>
      <c r="OTU599" s="396"/>
      <c r="OTV599" s="396"/>
      <c r="OTW599" s="396"/>
      <c r="OTX599" s="396"/>
      <c r="OTY599" s="396"/>
      <c r="OTZ599" s="396"/>
      <c r="OUA599" s="396"/>
      <c r="OUB599" s="396"/>
      <c r="OUC599" s="396"/>
      <c r="OUD599" s="396"/>
      <c r="OUE599" s="396"/>
      <c r="OUF599" s="396"/>
      <c r="OUG599" s="396"/>
      <c r="OUH599" s="396"/>
      <c r="OUI599" s="396"/>
      <c r="OUJ599" s="396"/>
      <c r="OUK599" s="396"/>
      <c r="OUL599" s="396"/>
      <c r="OUM599" s="396"/>
      <c r="OUN599" s="396"/>
      <c r="OUO599" s="396"/>
      <c r="OUP599" s="396"/>
      <c r="OUQ599" s="396"/>
      <c r="OUR599" s="396"/>
      <c r="OUS599" s="396"/>
      <c r="OUT599" s="396"/>
      <c r="OUU599" s="396"/>
      <c r="OUV599" s="396"/>
      <c r="OUW599" s="396"/>
      <c r="OUX599" s="396"/>
      <c r="OUY599" s="396"/>
      <c r="OUZ599" s="396"/>
      <c r="OVA599" s="396"/>
      <c r="OVB599" s="396"/>
      <c r="OVC599" s="396"/>
      <c r="OVD599" s="396"/>
      <c r="OVE599" s="396"/>
      <c r="OVF599" s="396"/>
      <c r="OVG599" s="396"/>
      <c r="OVH599" s="396"/>
      <c r="OVI599" s="396"/>
      <c r="OVJ599" s="396"/>
      <c r="OVK599" s="396"/>
      <c r="OVL599" s="396"/>
      <c r="OVM599" s="396"/>
      <c r="OVN599" s="396"/>
      <c r="OVO599" s="396"/>
      <c r="OVP599" s="396"/>
      <c r="OVQ599" s="396"/>
      <c r="OVR599" s="396"/>
      <c r="OVS599" s="396"/>
      <c r="OVT599" s="396"/>
      <c r="OVU599" s="396"/>
      <c r="OVV599" s="396"/>
      <c r="OVW599" s="396"/>
      <c r="OVX599" s="396"/>
      <c r="OVY599" s="396"/>
      <c r="OVZ599" s="396"/>
      <c r="OWA599" s="396"/>
      <c r="OWB599" s="396"/>
      <c r="OWC599" s="396"/>
      <c r="OWD599" s="396"/>
      <c r="OWE599" s="396"/>
      <c r="OWF599" s="396"/>
      <c r="OWG599" s="396"/>
      <c r="OWH599" s="396"/>
      <c r="OWI599" s="396"/>
      <c r="OWJ599" s="396"/>
      <c r="OWK599" s="396"/>
      <c r="OWL599" s="396"/>
      <c r="OWM599" s="396"/>
      <c r="OWN599" s="396"/>
      <c r="OWO599" s="396"/>
      <c r="OWP599" s="396"/>
      <c r="OWQ599" s="396"/>
      <c r="OWR599" s="396"/>
      <c r="OWS599" s="396"/>
      <c r="OWT599" s="396"/>
      <c r="OWU599" s="396"/>
      <c r="OWV599" s="396"/>
      <c r="OWW599" s="396"/>
      <c r="OWX599" s="396"/>
      <c r="OWY599" s="396"/>
      <c r="OWZ599" s="396"/>
      <c r="OXA599" s="396"/>
      <c r="OXB599" s="396"/>
      <c r="OXC599" s="396"/>
      <c r="OXD599" s="396"/>
      <c r="OXE599" s="396"/>
      <c r="OXF599" s="396"/>
      <c r="OXG599" s="396"/>
      <c r="OXH599" s="396"/>
      <c r="OXI599" s="396"/>
      <c r="OXJ599" s="396"/>
      <c r="OXK599" s="396"/>
      <c r="OXL599" s="396"/>
      <c r="OXM599" s="396"/>
      <c r="OXN599" s="396"/>
      <c r="OXO599" s="396"/>
      <c r="OXP599" s="396"/>
      <c r="OXQ599" s="396"/>
      <c r="OXR599" s="396"/>
      <c r="OXS599" s="396"/>
      <c r="OXT599" s="396"/>
      <c r="OXU599" s="396"/>
      <c r="OXV599" s="396"/>
      <c r="OXW599" s="396"/>
      <c r="OXX599" s="396"/>
      <c r="OXY599" s="396"/>
      <c r="OXZ599" s="396"/>
      <c r="OYA599" s="396"/>
      <c r="OYB599" s="396"/>
      <c r="OYC599" s="396"/>
      <c r="OYD599" s="396"/>
      <c r="OYE599" s="396"/>
      <c r="OYF599" s="396"/>
      <c r="OYG599" s="396"/>
      <c r="OYH599" s="396"/>
      <c r="OYI599" s="396"/>
      <c r="OYJ599" s="396"/>
      <c r="OYK599" s="396"/>
      <c r="OYL599" s="396"/>
      <c r="OYM599" s="396"/>
      <c r="OYN599" s="396"/>
      <c r="OYO599" s="396"/>
      <c r="OYP599" s="396"/>
      <c r="OYQ599" s="396"/>
      <c r="OYR599" s="396"/>
      <c r="OYS599" s="396"/>
      <c r="OYT599" s="396"/>
      <c r="OYU599" s="396"/>
      <c r="OYV599" s="396"/>
      <c r="OYW599" s="396"/>
      <c r="OYX599" s="396"/>
      <c r="OYY599" s="396"/>
      <c r="OYZ599" s="396"/>
      <c r="OZA599" s="396"/>
      <c r="OZB599" s="396"/>
      <c r="OZC599" s="396"/>
      <c r="OZD599" s="396"/>
      <c r="OZE599" s="396"/>
      <c r="OZF599" s="396"/>
      <c r="OZG599" s="396"/>
      <c r="OZH599" s="396"/>
      <c r="OZI599" s="396"/>
      <c r="OZJ599" s="396"/>
      <c r="OZK599" s="396"/>
      <c r="OZL599" s="396"/>
      <c r="OZM599" s="396"/>
      <c r="OZN599" s="396"/>
      <c r="OZO599" s="396"/>
      <c r="OZP599" s="396"/>
      <c r="OZQ599" s="396"/>
      <c r="OZR599" s="396"/>
      <c r="OZS599" s="396"/>
      <c r="OZT599" s="396"/>
      <c r="OZU599" s="396"/>
      <c r="OZV599" s="396"/>
      <c r="OZW599" s="396"/>
      <c r="OZX599" s="396"/>
      <c r="OZY599" s="396"/>
      <c r="OZZ599" s="396"/>
      <c r="PAA599" s="396"/>
      <c r="PAB599" s="396"/>
      <c r="PAC599" s="396"/>
      <c r="PAD599" s="396"/>
      <c r="PAE599" s="396"/>
      <c r="PAF599" s="396"/>
      <c r="PAG599" s="396"/>
      <c r="PAH599" s="396"/>
      <c r="PAI599" s="396"/>
      <c r="PAJ599" s="396"/>
      <c r="PAK599" s="396"/>
      <c r="PAL599" s="396"/>
      <c r="PAM599" s="396"/>
      <c r="PAN599" s="396"/>
      <c r="PAO599" s="396"/>
      <c r="PAP599" s="396"/>
      <c r="PAQ599" s="396"/>
      <c r="PAR599" s="396"/>
      <c r="PAS599" s="396"/>
      <c r="PAT599" s="396"/>
      <c r="PAU599" s="396"/>
      <c r="PAV599" s="396"/>
      <c r="PAW599" s="396"/>
      <c r="PAX599" s="396"/>
      <c r="PAY599" s="396"/>
      <c r="PAZ599" s="396"/>
      <c r="PBA599" s="396"/>
      <c r="PBB599" s="396"/>
      <c r="PBC599" s="396"/>
      <c r="PBD599" s="396"/>
      <c r="PBE599" s="396"/>
      <c r="PBF599" s="396"/>
      <c r="PBG599" s="396"/>
      <c r="PBH599" s="396"/>
      <c r="PBI599" s="396"/>
      <c r="PBJ599" s="396"/>
      <c r="PBK599" s="396"/>
      <c r="PBL599" s="396"/>
      <c r="PBM599" s="396"/>
      <c r="PBN599" s="396"/>
      <c r="PBO599" s="396"/>
      <c r="PBP599" s="396"/>
      <c r="PBQ599" s="396"/>
      <c r="PBR599" s="396"/>
      <c r="PBS599" s="396"/>
      <c r="PBT599" s="396"/>
      <c r="PBU599" s="396"/>
      <c r="PBV599" s="396"/>
      <c r="PBW599" s="396"/>
      <c r="PBX599" s="396"/>
      <c r="PBY599" s="396"/>
      <c r="PBZ599" s="396"/>
      <c r="PCA599" s="396"/>
      <c r="PCB599" s="396"/>
      <c r="PCC599" s="396"/>
      <c r="PCD599" s="396"/>
      <c r="PCE599" s="396"/>
      <c r="PCF599" s="396"/>
      <c r="PCG599" s="396"/>
      <c r="PCH599" s="396"/>
      <c r="PCI599" s="396"/>
      <c r="PCJ599" s="396"/>
      <c r="PCK599" s="396"/>
      <c r="PCL599" s="396"/>
      <c r="PCM599" s="396"/>
      <c r="PCN599" s="396"/>
      <c r="PCO599" s="396"/>
      <c r="PCP599" s="396"/>
      <c r="PCQ599" s="396"/>
      <c r="PCR599" s="396"/>
      <c r="PCS599" s="396"/>
      <c r="PCT599" s="396"/>
      <c r="PCU599" s="396"/>
      <c r="PCV599" s="396"/>
      <c r="PCW599" s="396"/>
      <c r="PCX599" s="396"/>
      <c r="PCY599" s="396"/>
      <c r="PCZ599" s="396"/>
      <c r="PDA599" s="396"/>
      <c r="PDB599" s="396"/>
      <c r="PDC599" s="396"/>
      <c r="PDD599" s="396"/>
      <c r="PDE599" s="396"/>
      <c r="PDF599" s="396"/>
      <c r="PDG599" s="396"/>
      <c r="PDH599" s="396"/>
      <c r="PDI599" s="396"/>
      <c r="PDJ599" s="396"/>
      <c r="PDK599" s="396"/>
      <c r="PDL599" s="396"/>
      <c r="PDM599" s="396"/>
      <c r="PDN599" s="396"/>
      <c r="PDO599" s="396"/>
      <c r="PDP599" s="396"/>
      <c r="PDQ599" s="396"/>
      <c r="PDR599" s="396"/>
      <c r="PDS599" s="396"/>
      <c r="PDT599" s="396"/>
      <c r="PDU599" s="396"/>
      <c r="PDV599" s="396"/>
      <c r="PDW599" s="396"/>
      <c r="PDX599" s="396"/>
      <c r="PDY599" s="396"/>
      <c r="PDZ599" s="396"/>
      <c r="PEA599" s="396"/>
      <c r="PEB599" s="396"/>
      <c r="PEC599" s="396"/>
      <c r="PED599" s="396"/>
      <c r="PEE599" s="396"/>
      <c r="PEF599" s="396"/>
      <c r="PEG599" s="396"/>
      <c r="PEH599" s="396"/>
      <c r="PEI599" s="396"/>
      <c r="PEJ599" s="396"/>
      <c r="PEK599" s="396"/>
      <c r="PEL599" s="396"/>
      <c r="PEM599" s="396"/>
      <c r="PEN599" s="396"/>
      <c r="PEO599" s="396"/>
      <c r="PEP599" s="396"/>
      <c r="PEQ599" s="396"/>
      <c r="PER599" s="396"/>
      <c r="PES599" s="396"/>
      <c r="PET599" s="396"/>
      <c r="PEU599" s="396"/>
      <c r="PEV599" s="396"/>
      <c r="PEW599" s="396"/>
      <c r="PEX599" s="396"/>
      <c r="PEY599" s="396"/>
      <c r="PEZ599" s="396"/>
      <c r="PFA599" s="396"/>
      <c r="PFB599" s="396"/>
      <c r="PFC599" s="396"/>
      <c r="PFD599" s="396"/>
      <c r="PFE599" s="396"/>
      <c r="PFF599" s="396"/>
      <c r="PFG599" s="396"/>
      <c r="PFH599" s="396"/>
      <c r="PFI599" s="396"/>
      <c r="PFJ599" s="396"/>
      <c r="PFK599" s="396"/>
      <c r="PFL599" s="396"/>
      <c r="PFM599" s="396"/>
      <c r="PFN599" s="396"/>
      <c r="PFO599" s="396"/>
      <c r="PFP599" s="396"/>
      <c r="PFQ599" s="396"/>
      <c r="PFR599" s="396"/>
      <c r="PFS599" s="396"/>
      <c r="PFT599" s="396"/>
      <c r="PFU599" s="396"/>
      <c r="PFV599" s="396"/>
      <c r="PFW599" s="396"/>
      <c r="PFX599" s="396"/>
      <c r="PFY599" s="396"/>
      <c r="PFZ599" s="396"/>
      <c r="PGA599" s="396"/>
      <c r="PGB599" s="396"/>
      <c r="PGC599" s="396"/>
      <c r="PGD599" s="396"/>
      <c r="PGE599" s="396"/>
      <c r="PGF599" s="396"/>
      <c r="PGG599" s="396"/>
      <c r="PGH599" s="396"/>
      <c r="PGI599" s="396"/>
      <c r="PGJ599" s="396"/>
      <c r="PGK599" s="396"/>
      <c r="PGL599" s="396"/>
      <c r="PGM599" s="396"/>
      <c r="PGN599" s="396"/>
      <c r="PGO599" s="396"/>
      <c r="PGP599" s="396"/>
      <c r="PGQ599" s="396"/>
      <c r="PGR599" s="396"/>
      <c r="PGS599" s="396"/>
      <c r="PGT599" s="396"/>
      <c r="PGU599" s="396"/>
      <c r="PGV599" s="396"/>
      <c r="PGW599" s="396"/>
      <c r="PGX599" s="396"/>
      <c r="PGY599" s="396"/>
      <c r="PGZ599" s="396"/>
      <c r="PHA599" s="396"/>
      <c r="PHB599" s="396"/>
      <c r="PHC599" s="396"/>
      <c r="PHD599" s="396"/>
      <c r="PHE599" s="396"/>
      <c r="PHF599" s="396"/>
      <c r="PHG599" s="396"/>
      <c r="PHH599" s="396"/>
      <c r="PHI599" s="396"/>
      <c r="PHJ599" s="396"/>
      <c r="PHK599" s="396"/>
      <c r="PHL599" s="396"/>
      <c r="PHM599" s="396"/>
      <c r="PHN599" s="396"/>
      <c r="PHO599" s="396"/>
      <c r="PHP599" s="396"/>
      <c r="PHQ599" s="396"/>
      <c r="PHR599" s="396"/>
      <c r="PHS599" s="396"/>
      <c r="PHT599" s="396"/>
      <c r="PHU599" s="396"/>
      <c r="PHV599" s="396"/>
      <c r="PHW599" s="396"/>
      <c r="PHX599" s="396"/>
      <c r="PHY599" s="396"/>
      <c r="PHZ599" s="396"/>
      <c r="PIA599" s="396"/>
      <c r="PIB599" s="396"/>
      <c r="PIC599" s="396"/>
      <c r="PID599" s="396"/>
      <c r="PIE599" s="396"/>
      <c r="PIF599" s="396"/>
      <c r="PIG599" s="396"/>
      <c r="PIH599" s="396"/>
      <c r="PII599" s="396"/>
      <c r="PIJ599" s="396"/>
      <c r="PIK599" s="396"/>
      <c r="PIL599" s="396"/>
      <c r="PIM599" s="396"/>
      <c r="PIN599" s="396"/>
      <c r="PIO599" s="396"/>
      <c r="PIP599" s="396"/>
      <c r="PIQ599" s="396"/>
      <c r="PIR599" s="396"/>
      <c r="PIS599" s="396"/>
      <c r="PIT599" s="396"/>
      <c r="PIU599" s="396"/>
      <c r="PIV599" s="396"/>
      <c r="PIW599" s="396"/>
      <c r="PIX599" s="396"/>
      <c r="PIY599" s="396"/>
      <c r="PIZ599" s="396"/>
      <c r="PJA599" s="396"/>
      <c r="PJB599" s="396"/>
      <c r="PJC599" s="396"/>
      <c r="PJD599" s="396"/>
      <c r="PJE599" s="396"/>
      <c r="PJF599" s="396"/>
      <c r="PJG599" s="396"/>
      <c r="PJH599" s="396"/>
      <c r="PJI599" s="396"/>
      <c r="PJJ599" s="396"/>
      <c r="PJK599" s="396"/>
      <c r="PJL599" s="396"/>
      <c r="PJM599" s="396"/>
      <c r="PJN599" s="396"/>
      <c r="PJO599" s="396"/>
      <c r="PJP599" s="396"/>
      <c r="PJQ599" s="396"/>
      <c r="PJR599" s="396"/>
      <c r="PJS599" s="396"/>
      <c r="PJT599" s="396"/>
      <c r="PJU599" s="396"/>
      <c r="PJV599" s="396"/>
      <c r="PJW599" s="396"/>
      <c r="PJX599" s="396"/>
      <c r="PJY599" s="396"/>
      <c r="PJZ599" s="396"/>
      <c r="PKA599" s="396"/>
      <c r="PKB599" s="396"/>
      <c r="PKC599" s="396"/>
      <c r="PKD599" s="396"/>
      <c r="PKE599" s="396"/>
      <c r="PKF599" s="396"/>
      <c r="PKG599" s="396"/>
      <c r="PKH599" s="396"/>
      <c r="PKI599" s="396"/>
      <c r="PKJ599" s="396"/>
      <c r="PKK599" s="396"/>
      <c r="PKL599" s="396"/>
      <c r="PKM599" s="396"/>
      <c r="PKN599" s="396"/>
      <c r="PKO599" s="396"/>
      <c r="PKP599" s="396"/>
      <c r="PKQ599" s="396"/>
      <c r="PKR599" s="396"/>
      <c r="PKS599" s="396"/>
      <c r="PKT599" s="396"/>
      <c r="PKU599" s="396"/>
      <c r="PKV599" s="396"/>
      <c r="PKW599" s="396"/>
      <c r="PKX599" s="396"/>
      <c r="PKY599" s="396"/>
      <c r="PKZ599" s="396"/>
      <c r="PLA599" s="396"/>
      <c r="PLB599" s="396"/>
      <c r="PLC599" s="396"/>
      <c r="PLD599" s="396"/>
      <c r="PLE599" s="396"/>
      <c r="PLF599" s="396"/>
      <c r="PLG599" s="396"/>
      <c r="PLH599" s="396"/>
      <c r="PLI599" s="396"/>
      <c r="PLJ599" s="396"/>
      <c r="PLK599" s="396"/>
      <c r="PLL599" s="396"/>
      <c r="PLM599" s="396"/>
      <c r="PLN599" s="396"/>
      <c r="PLO599" s="396"/>
      <c r="PLP599" s="396"/>
      <c r="PLQ599" s="396"/>
      <c r="PLR599" s="396"/>
      <c r="PLS599" s="396"/>
      <c r="PLT599" s="396"/>
      <c r="PLU599" s="396"/>
      <c r="PLV599" s="396"/>
      <c r="PLW599" s="396"/>
      <c r="PLX599" s="396"/>
      <c r="PLY599" s="396"/>
      <c r="PLZ599" s="396"/>
      <c r="PMA599" s="396"/>
      <c r="PMB599" s="396"/>
      <c r="PMC599" s="396"/>
      <c r="PMD599" s="396"/>
      <c r="PME599" s="396"/>
      <c r="PMF599" s="396"/>
      <c r="PMG599" s="396"/>
      <c r="PMH599" s="396"/>
      <c r="PMI599" s="396"/>
      <c r="PMJ599" s="396"/>
      <c r="PMK599" s="396"/>
      <c r="PML599" s="396"/>
      <c r="PMM599" s="396"/>
      <c r="PMN599" s="396"/>
      <c r="PMO599" s="396"/>
      <c r="PMP599" s="396"/>
      <c r="PMQ599" s="396"/>
      <c r="PMR599" s="396"/>
      <c r="PMS599" s="396"/>
      <c r="PMT599" s="396"/>
      <c r="PMU599" s="396"/>
      <c r="PMV599" s="396"/>
      <c r="PMW599" s="396"/>
      <c r="PMX599" s="396"/>
      <c r="PMY599" s="396"/>
      <c r="PMZ599" s="396"/>
      <c r="PNA599" s="396"/>
      <c r="PNB599" s="396"/>
      <c r="PNC599" s="396"/>
      <c r="PND599" s="396"/>
      <c r="PNE599" s="396"/>
      <c r="PNF599" s="396"/>
      <c r="PNG599" s="396"/>
      <c r="PNH599" s="396"/>
      <c r="PNI599" s="396"/>
      <c r="PNJ599" s="396"/>
      <c r="PNK599" s="396"/>
      <c r="PNL599" s="396"/>
      <c r="PNM599" s="396"/>
      <c r="PNN599" s="396"/>
      <c r="PNO599" s="396"/>
      <c r="PNP599" s="396"/>
      <c r="PNQ599" s="396"/>
      <c r="PNR599" s="396"/>
      <c r="PNS599" s="396"/>
      <c r="PNT599" s="396"/>
      <c r="PNU599" s="396"/>
      <c r="PNV599" s="396"/>
      <c r="PNW599" s="396"/>
      <c r="PNX599" s="396"/>
      <c r="PNY599" s="396"/>
      <c r="PNZ599" s="396"/>
      <c r="POA599" s="396"/>
      <c r="POB599" s="396"/>
      <c r="POC599" s="396"/>
      <c r="POD599" s="396"/>
      <c r="POE599" s="396"/>
      <c r="POF599" s="396"/>
      <c r="POG599" s="396"/>
      <c r="POH599" s="396"/>
      <c r="POI599" s="396"/>
      <c r="POJ599" s="396"/>
      <c r="POK599" s="396"/>
      <c r="POL599" s="396"/>
      <c r="POM599" s="396"/>
      <c r="PON599" s="396"/>
      <c r="POO599" s="396"/>
      <c r="POP599" s="396"/>
      <c r="POQ599" s="396"/>
      <c r="POR599" s="396"/>
      <c r="POS599" s="396"/>
      <c r="POT599" s="396"/>
      <c r="POU599" s="396"/>
      <c r="POV599" s="396"/>
      <c r="POW599" s="396"/>
      <c r="POX599" s="396"/>
      <c r="POY599" s="396"/>
      <c r="POZ599" s="396"/>
      <c r="PPA599" s="396"/>
      <c r="PPB599" s="396"/>
      <c r="PPC599" s="396"/>
      <c r="PPD599" s="396"/>
      <c r="PPE599" s="396"/>
      <c r="PPF599" s="396"/>
      <c r="PPG599" s="396"/>
      <c r="PPH599" s="396"/>
      <c r="PPI599" s="396"/>
      <c r="PPJ599" s="396"/>
      <c r="PPK599" s="396"/>
      <c r="PPL599" s="396"/>
      <c r="PPM599" s="396"/>
      <c r="PPN599" s="396"/>
      <c r="PPO599" s="396"/>
      <c r="PPP599" s="396"/>
      <c r="PPQ599" s="396"/>
      <c r="PPR599" s="396"/>
      <c r="PPS599" s="396"/>
      <c r="PPT599" s="396"/>
      <c r="PPU599" s="396"/>
      <c r="PPV599" s="396"/>
      <c r="PPW599" s="396"/>
      <c r="PPX599" s="396"/>
      <c r="PPY599" s="396"/>
      <c r="PPZ599" s="396"/>
      <c r="PQA599" s="396"/>
      <c r="PQB599" s="396"/>
      <c r="PQC599" s="396"/>
      <c r="PQD599" s="396"/>
      <c r="PQE599" s="396"/>
      <c r="PQF599" s="396"/>
      <c r="PQG599" s="396"/>
      <c r="PQH599" s="396"/>
      <c r="PQI599" s="396"/>
      <c r="PQJ599" s="396"/>
      <c r="PQK599" s="396"/>
      <c r="PQL599" s="396"/>
      <c r="PQM599" s="396"/>
      <c r="PQN599" s="396"/>
      <c r="PQO599" s="396"/>
      <c r="PQP599" s="396"/>
      <c r="PQQ599" s="396"/>
      <c r="PQR599" s="396"/>
      <c r="PQS599" s="396"/>
      <c r="PQT599" s="396"/>
      <c r="PQU599" s="396"/>
      <c r="PQV599" s="396"/>
      <c r="PQW599" s="396"/>
      <c r="PQX599" s="396"/>
      <c r="PQY599" s="396"/>
      <c r="PQZ599" s="396"/>
      <c r="PRA599" s="396"/>
      <c r="PRB599" s="396"/>
      <c r="PRC599" s="396"/>
      <c r="PRD599" s="396"/>
      <c r="PRE599" s="396"/>
      <c r="PRF599" s="396"/>
      <c r="PRG599" s="396"/>
      <c r="PRH599" s="396"/>
      <c r="PRI599" s="396"/>
      <c r="PRJ599" s="396"/>
      <c r="PRK599" s="396"/>
      <c r="PRL599" s="396"/>
      <c r="PRM599" s="396"/>
      <c r="PRN599" s="396"/>
      <c r="PRO599" s="396"/>
      <c r="PRP599" s="396"/>
      <c r="PRQ599" s="396"/>
      <c r="PRR599" s="396"/>
      <c r="PRS599" s="396"/>
      <c r="PRT599" s="396"/>
      <c r="PRU599" s="396"/>
      <c r="PRV599" s="396"/>
      <c r="PRW599" s="396"/>
      <c r="PRX599" s="396"/>
      <c r="PRY599" s="396"/>
      <c r="PRZ599" s="396"/>
      <c r="PSA599" s="396"/>
      <c r="PSB599" s="396"/>
      <c r="PSC599" s="396"/>
      <c r="PSD599" s="396"/>
      <c r="PSE599" s="396"/>
      <c r="PSF599" s="396"/>
      <c r="PSG599" s="396"/>
      <c r="PSH599" s="396"/>
      <c r="PSI599" s="396"/>
      <c r="PSJ599" s="396"/>
      <c r="PSK599" s="396"/>
      <c r="PSL599" s="396"/>
      <c r="PSM599" s="396"/>
      <c r="PSN599" s="396"/>
      <c r="PSO599" s="396"/>
      <c r="PSP599" s="396"/>
      <c r="PSQ599" s="396"/>
      <c r="PSR599" s="396"/>
      <c r="PSS599" s="396"/>
      <c r="PST599" s="396"/>
      <c r="PSU599" s="396"/>
      <c r="PSV599" s="396"/>
      <c r="PSW599" s="396"/>
      <c r="PSX599" s="396"/>
      <c r="PSY599" s="396"/>
      <c r="PSZ599" s="396"/>
      <c r="PTA599" s="396"/>
      <c r="PTB599" s="396"/>
      <c r="PTC599" s="396"/>
      <c r="PTD599" s="396"/>
      <c r="PTE599" s="396"/>
      <c r="PTF599" s="396"/>
      <c r="PTG599" s="396"/>
      <c r="PTH599" s="396"/>
      <c r="PTI599" s="396"/>
      <c r="PTJ599" s="396"/>
      <c r="PTK599" s="396"/>
      <c r="PTL599" s="396"/>
      <c r="PTM599" s="396"/>
      <c r="PTN599" s="396"/>
      <c r="PTO599" s="396"/>
      <c r="PTP599" s="396"/>
      <c r="PTQ599" s="396"/>
      <c r="PTR599" s="396"/>
      <c r="PTS599" s="396"/>
      <c r="PTT599" s="396"/>
      <c r="PTU599" s="396"/>
      <c r="PTV599" s="396"/>
      <c r="PTW599" s="396"/>
      <c r="PTX599" s="396"/>
      <c r="PTY599" s="396"/>
      <c r="PTZ599" s="396"/>
      <c r="PUA599" s="396"/>
      <c r="PUB599" s="396"/>
      <c r="PUC599" s="396"/>
      <c r="PUD599" s="396"/>
      <c r="PUE599" s="396"/>
      <c r="PUF599" s="396"/>
      <c r="PUG599" s="396"/>
      <c r="PUH599" s="396"/>
      <c r="PUI599" s="396"/>
      <c r="PUJ599" s="396"/>
      <c r="PUK599" s="396"/>
      <c r="PUL599" s="396"/>
      <c r="PUM599" s="396"/>
      <c r="PUN599" s="396"/>
      <c r="PUO599" s="396"/>
      <c r="PUP599" s="396"/>
      <c r="PUQ599" s="396"/>
      <c r="PUR599" s="396"/>
      <c r="PUS599" s="396"/>
      <c r="PUT599" s="396"/>
      <c r="PUU599" s="396"/>
      <c r="PUV599" s="396"/>
      <c r="PUW599" s="396"/>
      <c r="PUX599" s="396"/>
      <c r="PUY599" s="396"/>
      <c r="PUZ599" s="396"/>
      <c r="PVA599" s="396"/>
      <c r="PVB599" s="396"/>
      <c r="PVC599" s="396"/>
      <c r="PVD599" s="396"/>
      <c r="PVE599" s="396"/>
      <c r="PVF599" s="396"/>
      <c r="PVG599" s="396"/>
      <c r="PVH599" s="396"/>
      <c r="PVI599" s="396"/>
      <c r="PVJ599" s="396"/>
      <c r="PVK599" s="396"/>
      <c r="PVL599" s="396"/>
      <c r="PVM599" s="396"/>
      <c r="PVN599" s="396"/>
      <c r="PVO599" s="396"/>
      <c r="PVP599" s="396"/>
      <c r="PVQ599" s="396"/>
      <c r="PVR599" s="396"/>
      <c r="PVS599" s="396"/>
      <c r="PVT599" s="396"/>
      <c r="PVU599" s="396"/>
      <c r="PVV599" s="396"/>
      <c r="PVW599" s="396"/>
      <c r="PVX599" s="396"/>
      <c r="PVY599" s="396"/>
      <c r="PVZ599" s="396"/>
      <c r="PWA599" s="396"/>
      <c r="PWB599" s="396"/>
      <c r="PWC599" s="396"/>
      <c r="PWD599" s="396"/>
      <c r="PWE599" s="396"/>
      <c r="PWF599" s="396"/>
      <c r="PWG599" s="396"/>
      <c r="PWH599" s="396"/>
      <c r="PWI599" s="396"/>
      <c r="PWJ599" s="396"/>
      <c r="PWK599" s="396"/>
      <c r="PWL599" s="396"/>
      <c r="PWM599" s="396"/>
      <c r="PWN599" s="396"/>
      <c r="PWO599" s="396"/>
      <c r="PWP599" s="396"/>
      <c r="PWQ599" s="396"/>
      <c r="PWR599" s="396"/>
      <c r="PWS599" s="396"/>
      <c r="PWT599" s="396"/>
      <c r="PWU599" s="396"/>
      <c r="PWV599" s="396"/>
      <c r="PWW599" s="396"/>
      <c r="PWX599" s="396"/>
      <c r="PWY599" s="396"/>
      <c r="PWZ599" s="396"/>
      <c r="PXA599" s="396"/>
      <c r="PXB599" s="396"/>
      <c r="PXC599" s="396"/>
      <c r="PXD599" s="396"/>
      <c r="PXE599" s="396"/>
      <c r="PXF599" s="396"/>
      <c r="PXG599" s="396"/>
      <c r="PXH599" s="396"/>
      <c r="PXI599" s="396"/>
      <c r="PXJ599" s="396"/>
      <c r="PXK599" s="396"/>
      <c r="PXL599" s="396"/>
      <c r="PXM599" s="396"/>
      <c r="PXN599" s="396"/>
      <c r="PXO599" s="396"/>
      <c r="PXP599" s="396"/>
      <c r="PXQ599" s="396"/>
      <c r="PXR599" s="396"/>
      <c r="PXS599" s="396"/>
      <c r="PXT599" s="396"/>
      <c r="PXU599" s="396"/>
      <c r="PXV599" s="396"/>
      <c r="PXW599" s="396"/>
      <c r="PXX599" s="396"/>
      <c r="PXY599" s="396"/>
      <c r="PXZ599" s="396"/>
      <c r="PYA599" s="396"/>
      <c r="PYB599" s="396"/>
      <c r="PYC599" s="396"/>
      <c r="PYD599" s="396"/>
      <c r="PYE599" s="396"/>
      <c r="PYF599" s="396"/>
      <c r="PYG599" s="396"/>
      <c r="PYH599" s="396"/>
      <c r="PYI599" s="396"/>
      <c r="PYJ599" s="396"/>
      <c r="PYK599" s="396"/>
      <c r="PYL599" s="396"/>
      <c r="PYM599" s="396"/>
      <c r="PYN599" s="396"/>
      <c r="PYO599" s="396"/>
      <c r="PYP599" s="396"/>
      <c r="PYQ599" s="396"/>
      <c r="PYR599" s="396"/>
      <c r="PYS599" s="396"/>
      <c r="PYT599" s="396"/>
      <c r="PYU599" s="396"/>
      <c r="PYV599" s="396"/>
      <c r="PYW599" s="396"/>
      <c r="PYX599" s="396"/>
      <c r="PYY599" s="396"/>
      <c r="PYZ599" s="396"/>
      <c r="PZA599" s="396"/>
      <c r="PZB599" s="396"/>
      <c r="PZC599" s="396"/>
      <c r="PZD599" s="396"/>
      <c r="PZE599" s="396"/>
      <c r="PZF599" s="396"/>
      <c r="PZG599" s="396"/>
      <c r="PZH599" s="396"/>
      <c r="PZI599" s="396"/>
      <c r="PZJ599" s="396"/>
      <c r="PZK599" s="396"/>
      <c r="PZL599" s="396"/>
      <c r="PZM599" s="396"/>
      <c r="PZN599" s="396"/>
      <c r="PZO599" s="396"/>
      <c r="PZP599" s="396"/>
      <c r="PZQ599" s="396"/>
      <c r="PZR599" s="396"/>
      <c r="PZS599" s="396"/>
      <c r="PZT599" s="396"/>
      <c r="PZU599" s="396"/>
      <c r="PZV599" s="396"/>
      <c r="PZW599" s="396"/>
      <c r="PZX599" s="396"/>
      <c r="PZY599" s="396"/>
      <c r="PZZ599" s="396"/>
      <c r="QAA599" s="396"/>
      <c r="QAB599" s="396"/>
      <c r="QAC599" s="396"/>
      <c r="QAD599" s="396"/>
      <c r="QAE599" s="396"/>
      <c r="QAF599" s="396"/>
      <c r="QAG599" s="396"/>
      <c r="QAH599" s="396"/>
      <c r="QAI599" s="396"/>
      <c r="QAJ599" s="396"/>
      <c r="QAK599" s="396"/>
      <c r="QAL599" s="396"/>
      <c r="QAM599" s="396"/>
      <c r="QAN599" s="396"/>
      <c r="QAO599" s="396"/>
      <c r="QAP599" s="396"/>
      <c r="QAQ599" s="396"/>
      <c r="QAR599" s="396"/>
      <c r="QAS599" s="396"/>
      <c r="QAT599" s="396"/>
      <c r="QAU599" s="396"/>
      <c r="QAV599" s="396"/>
      <c r="QAW599" s="396"/>
      <c r="QAX599" s="396"/>
      <c r="QAY599" s="396"/>
      <c r="QAZ599" s="396"/>
      <c r="QBA599" s="396"/>
      <c r="QBB599" s="396"/>
      <c r="QBC599" s="396"/>
      <c r="QBD599" s="396"/>
      <c r="QBE599" s="396"/>
      <c r="QBF599" s="396"/>
      <c r="QBG599" s="396"/>
      <c r="QBH599" s="396"/>
      <c r="QBI599" s="396"/>
      <c r="QBJ599" s="396"/>
      <c r="QBK599" s="396"/>
      <c r="QBL599" s="396"/>
      <c r="QBM599" s="396"/>
      <c r="QBN599" s="396"/>
      <c r="QBO599" s="396"/>
      <c r="QBP599" s="396"/>
      <c r="QBQ599" s="396"/>
      <c r="QBR599" s="396"/>
      <c r="QBS599" s="396"/>
      <c r="QBT599" s="396"/>
      <c r="QBU599" s="396"/>
      <c r="QBV599" s="396"/>
      <c r="QBW599" s="396"/>
      <c r="QBX599" s="396"/>
      <c r="QBY599" s="396"/>
      <c r="QBZ599" s="396"/>
      <c r="QCA599" s="396"/>
      <c r="QCB599" s="396"/>
      <c r="QCC599" s="396"/>
      <c r="QCD599" s="396"/>
      <c r="QCE599" s="396"/>
      <c r="QCF599" s="396"/>
      <c r="QCG599" s="396"/>
      <c r="QCH599" s="396"/>
      <c r="QCI599" s="396"/>
      <c r="QCJ599" s="396"/>
      <c r="QCK599" s="396"/>
      <c r="QCL599" s="396"/>
      <c r="QCM599" s="396"/>
      <c r="QCN599" s="396"/>
      <c r="QCO599" s="396"/>
      <c r="QCP599" s="396"/>
      <c r="QCQ599" s="396"/>
      <c r="QCR599" s="396"/>
      <c r="QCS599" s="396"/>
      <c r="QCT599" s="396"/>
      <c r="QCU599" s="396"/>
      <c r="QCV599" s="396"/>
      <c r="QCW599" s="396"/>
      <c r="QCX599" s="396"/>
      <c r="QCY599" s="396"/>
      <c r="QCZ599" s="396"/>
      <c r="QDA599" s="396"/>
      <c r="QDB599" s="396"/>
      <c r="QDC599" s="396"/>
      <c r="QDD599" s="396"/>
      <c r="QDE599" s="396"/>
      <c r="QDF599" s="396"/>
      <c r="QDG599" s="396"/>
      <c r="QDH599" s="396"/>
      <c r="QDI599" s="396"/>
      <c r="QDJ599" s="396"/>
      <c r="QDK599" s="396"/>
      <c r="QDL599" s="396"/>
      <c r="QDM599" s="396"/>
      <c r="QDN599" s="396"/>
      <c r="QDO599" s="396"/>
      <c r="QDP599" s="396"/>
      <c r="QDQ599" s="396"/>
      <c r="QDR599" s="396"/>
      <c r="QDS599" s="396"/>
      <c r="QDT599" s="396"/>
      <c r="QDU599" s="396"/>
      <c r="QDV599" s="396"/>
      <c r="QDW599" s="396"/>
      <c r="QDX599" s="396"/>
      <c r="QDY599" s="396"/>
      <c r="QDZ599" s="396"/>
      <c r="QEA599" s="396"/>
      <c r="QEB599" s="396"/>
      <c r="QEC599" s="396"/>
      <c r="QED599" s="396"/>
      <c r="QEE599" s="396"/>
      <c r="QEF599" s="396"/>
      <c r="QEG599" s="396"/>
      <c r="QEH599" s="396"/>
      <c r="QEI599" s="396"/>
      <c r="QEJ599" s="396"/>
      <c r="QEK599" s="396"/>
      <c r="QEL599" s="396"/>
      <c r="QEM599" s="396"/>
      <c r="QEN599" s="396"/>
      <c r="QEO599" s="396"/>
      <c r="QEP599" s="396"/>
      <c r="QEQ599" s="396"/>
      <c r="QER599" s="396"/>
      <c r="QES599" s="396"/>
      <c r="QET599" s="396"/>
      <c r="QEU599" s="396"/>
      <c r="QEV599" s="396"/>
      <c r="QEW599" s="396"/>
      <c r="QEX599" s="396"/>
      <c r="QEY599" s="396"/>
      <c r="QEZ599" s="396"/>
      <c r="QFA599" s="396"/>
      <c r="QFB599" s="396"/>
      <c r="QFC599" s="396"/>
      <c r="QFD599" s="396"/>
      <c r="QFE599" s="396"/>
      <c r="QFF599" s="396"/>
      <c r="QFG599" s="396"/>
      <c r="QFH599" s="396"/>
      <c r="QFI599" s="396"/>
      <c r="QFJ599" s="396"/>
      <c r="QFK599" s="396"/>
      <c r="QFL599" s="396"/>
      <c r="QFM599" s="396"/>
      <c r="QFN599" s="396"/>
      <c r="QFO599" s="396"/>
      <c r="QFP599" s="396"/>
      <c r="QFQ599" s="396"/>
      <c r="QFR599" s="396"/>
      <c r="QFS599" s="396"/>
      <c r="QFT599" s="396"/>
      <c r="QFU599" s="396"/>
      <c r="QFV599" s="396"/>
      <c r="QFW599" s="396"/>
      <c r="QFX599" s="396"/>
      <c r="QFY599" s="396"/>
      <c r="QFZ599" s="396"/>
      <c r="QGA599" s="396"/>
      <c r="QGB599" s="396"/>
      <c r="QGC599" s="396"/>
      <c r="QGD599" s="396"/>
      <c r="QGE599" s="396"/>
      <c r="QGF599" s="396"/>
      <c r="QGG599" s="396"/>
      <c r="QGH599" s="396"/>
      <c r="QGI599" s="396"/>
      <c r="QGJ599" s="396"/>
      <c r="QGK599" s="396"/>
      <c r="QGL599" s="396"/>
      <c r="QGM599" s="396"/>
      <c r="QGN599" s="396"/>
      <c r="QGO599" s="396"/>
      <c r="QGP599" s="396"/>
      <c r="QGQ599" s="396"/>
      <c r="QGR599" s="396"/>
      <c r="QGS599" s="396"/>
      <c r="QGT599" s="396"/>
      <c r="QGU599" s="396"/>
      <c r="QGV599" s="396"/>
      <c r="QGW599" s="396"/>
      <c r="QGX599" s="396"/>
      <c r="QGY599" s="396"/>
      <c r="QGZ599" s="396"/>
      <c r="QHA599" s="396"/>
      <c r="QHB599" s="396"/>
      <c r="QHC599" s="396"/>
      <c r="QHD599" s="396"/>
      <c r="QHE599" s="396"/>
      <c r="QHF599" s="396"/>
      <c r="QHG599" s="396"/>
      <c r="QHH599" s="396"/>
      <c r="QHI599" s="396"/>
      <c r="QHJ599" s="396"/>
      <c r="QHK599" s="396"/>
      <c r="QHL599" s="396"/>
      <c r="QHM599" s="396"/>
      <c r="QHN599" s="396"/>
      <c r="QHO599" s="396"/>
      <c r="QHP599" s="396"/>
      <c r="QHQ599" s="396"/>
      <c r="QHR599" s="396"/>
      <c r="QHS599" s="396"/>
      <c r="QHT599" s="396"/>
      <c r="QHU599" s="396"/>
      <c r="QHV599" s="396"/>
      <c r="QHW599" s="396"/>
      <c r="QHX599" s="396"/>
      <c r="QHY599" s="396"/>
      <c r="QHZ599" s="396"/>
      <c r="QIA599" s="396"/>
      <c r="QIB599" s="396"/>
      <c r="QIC599" s="396"/>
      <c r="QID599" s="396"/>
      <c r="QIE599" s="396"/>
      <c r="QIF599" s="396"/>
      <c r="QIG599" s="396"/>
      <c r="QIH599" s="396"/>
      <c r="QII599" s="396"/>
      <c r="QIJ599" s="396"/>
      <c r="QIK599" s="396"/>
      <c r="QIL599" s="396"/>
      <c r="QIM599" s="396"/>
      <c r="QIN599" s="396"/>
      <c r="QIO599" s="396"/>
      <c r="QIP599" s="396"/>
      <c r="QIQ599" s="396"/>
      <c r="QIR599" s="396"/>
      <c r="QIS599" s="396"/>
      <c r="QIT599" s="396"/>
      <c r="QIU599" s="396"/>
      <c r="QIV599" s="396"/>
      <c r="QIW599" s="396"/>
      <c r="QIX599" s="396"/>
      <c r="QIY599" s="396"/>
      <c r="QIZ599" s="396"/>
      <c r="QJA599" s="396"/>
      <c r="QJB599" s="396"/>
      <c r="QJC599" s="396"/>
      <c r="QJD599" s="396"/>
      <c r="QJE599" s="396"/>
      <c r="QJF599" s="396"/>
      <c r="QJG599" s="396"/>
      <c r="QJH599" s="396"/>
      <c r="QJI599" s="396"/>
      <c r="QJJ599" s="396"/>
      <c r="QJK599" s="396"/>
      <c r="QJL599" s="396"/>
      <c r="QJM599" s="396"/>
      <c r="QJN599" s="396"/>
      <c r="QJO599" s="396"/>
      <c r="QJP599" s="396"/>
      <c r="QJQ599" s="396"/>
      <c r="QJR599" s="396"/>
      <c r="QJS599" s="396"/>
      <c r="QJT599" s="396"/>
      <c r="QJU599" s="396"/>
      <c r="QJV599" s="396"/>
      <c r="QJW599" s="396"/>
      <c r="QJX599" s="396"/>
      <c r="QJY599" s="396"/>
      <c r="QJZ599" s="396"/>
      <c r="QKA599" s="396"/>
      <c r="QKB599" s="396"/>
      <c r="QKC599" s="396"/>
      <c r="QKD599" s="396"/>
      <c r="QKE599" s="396"/>
      <c r="QKF599" s="396"/>
      <c r="QKG599" s="396"/>
      <c r="QKH599" s="396"/>
      <c r="QKI599" s="396"/>
      <c r="QKJ599" s="396"/>
      <c r="QKK599" s="396"/>
      <c r="QKL599" s="396"/>
      <c r="QKM599" s="396"/>
      <c r="QKN599" s="396"/>
      <c r="QKO599" s="396"/>
      <c r="QKP599" s="396"/>
      <c r="QKQ599" s="396"/>
      <c r="QKR599" s="396"/>
      <c r="QKS599" s="396"/>
      <c r="QKT599" s="396"/>
      <c r="QKU599" s="396"/>
      <c r="QKV599" s="396"/>
      <c r="QKW599" s="396"/>
      <c r="QKX599" s="396"/>
      <c r="QKY599" s="396"/>
      <c r="QKZ599" s="396"/>
      <c r="QLA599" s="396"/>
      <c r="QLB599" s="396"/>
      <c r="QLC599" s="396"/>
      <c r="QLD599" s="396"/>
      <c r="QLE599" s="396"/>
      <c r="QLF599" s="396"/>
      <c r="QLG599" s="396"/>
      <c r="QLH599" s="396"/>
      <c r="QLI599" s="396"/>
      <c r="QLJ599" s="396"/>
      <c r="QLK599" s="396"/>
      <c r="QLL599" s="396"/>
      <c r="QLM599" s="396"/>
      <c r="QLN599" s="396"/>
      <c r="QLO599" s="396"/>
      <c r="QLP599" s="396"/>
      <c r="QLQ599" s="396"/>
      <c r="QLR599" s="396"/>
      <c r="QLS599" s="396"/>
      <c r="QLT599" s="396"/>
      <c r="QLU599" s="396"/>
      <c r="QLV599" s="396"/>
      <c r="QLW599" s="396"/>
      <c r="QLX599" s="396"/>
      <c r="QLY599" s="396"/>
      <c r="QLZ599" s="396"/>
      <c r="QMA599" s="396"/>
      <c r="QMB599" s="396"/>
      <c r="QMC599" s="396"/>
      <c r="QMD599" s="396"/>
      <c r="QME599" s="396"/>
      <c r="QMF599" s="396"/>
      <c r="QMG599" s="396"/>
      <c r="QMH599" s="396"/>
      <c r="QMI599" s="396"/>
      <c r="QMJ599" s="396"/>
      <c r="QMK599" s="396"/>
      <c r="QML599" s="396"/>
      <c r="QMM599" s="396"/>
      <c r="QMN599" s="396"/>
      <c r="QMO599" s="396"/>
      <c r="QMP599" s="396"/>
      <c r="QMQ599" s="396"/>
      <c r="QMR599" s="396"/>
      <c r="QMS599" s="396"/>
      <c r="QMT599" s="396"/>
      <c r="QMU599" s="396"/>
      <c r="QMV599" s="396"/>
      <c r="QMW599" s="396"/>
      <c r="QMX599" s="396"/>
      <c r="QMY599" s="396"/>
      <c r="QMZ599" s="396"/>
      <c r="QNA599" s="396"/>
      <c r="QNB599" s="396"/>
      <c r="QNC599" s="396"/>
      <c r="QND599" s="396"/>
      <c r="QNE599" s="396"/>
      <c r="QNF599" s="396"/>
      <c r="QNG599" s="396"/>
      <c r="QNH599" s="396"/>
      <c r="QNI599" s="396"/>
      <c r="QNJ599" s="396"/>
      <c r="QNK599" s="396"/>
      <c r="QNL599" s="396"/>
      <c r="QNM599" s="396"/>
      <c r="QNN599" s="396"/>
      <c r="QNO599" s="396"/>
      <c r="QNP599" s="396"/>
      <c r="QNQ599" s="396"/>
      <c r="QNR599" s="396"/>
      <c r="QNS599" s="396"/>
      <c r="QNT599" s="396"/>
      <c r="QNU599" s="396"/>
      <c r="QNV599" s="396"/>
      <c r="QNW599" s="396"/>
      <c r="QNX599" s="396"/>
      <c r="QNY599" s="396"/>
      <c r="QNZ599" s="396"/>
      <c r="QOA599" s="396"/>
      <c r="QOB599" s="396"/>
      <c r="QOC599" s="396"/>
      <c r="QOD599" s="396"/>
      <c r="QOE599" s="396"/>
      <c r="QOF599" s="396"/>
      <c r="QOG599" s="396"/>
      <c r="QOH599" s="396"/>
      <c r="QOI599" s="396"/>
      <c r="QOJ599" s="396"/>
      <c r="QOK599" s="396"/>
      <c r="QOL599" s="396"/>
      <c r="QOM599" s="396"/>
      <c r="QON599" s="396"/>
      <c r="QOO599" s="396"/>
      <c r="QOP599" s="396"/>
      <c r="QOQ599" s="396"/>
      <c r="QOR599" s="396"/>
      <c r="QOS599" s="396"/>
      <c r="QOT599" s="396"/>
      <c r="QOU599" s="396"/>
      <c r="QOV599" s="396"/>
      <c r="QOW599" s="396"/>
      <c r="QOX599" s="396"/>
      <c r="QOY599" s="396"/>
      <c r="QOZ599" s="396"/>
      <c r="QPA599" s="396"/>
      <c r="QPB599" s="396"/>
      <c r="QPC599" s="396"/>
      <c r="QPD599" s="396"/>
      <c r="QPE599" s="396"/>
      <c r="QPF599" s="396"/>
      <c r="QPG599" s="396"/>
      <c r="QPH599" s="396"/>
      <c r="QPI599" s="396"/>
      <c r="QPJ599" s="396"/>
      <c r="QPK599" s="396"/>
      <c r="QPL599" s="396"/>
      <c r="QPM599" s="396"/>
      <c r="QPN599" s="396"/>
      <c r="QPO599" s="396"/>
      <c r="QPP599" s="396"/>
      <c r="QPQ599" s="396"/>
      <c r="QPR599" s="396"/>
      <c r="QPS599" s="396"/>
      <c r="QPT599" s="396"/>
      <c r="QPU599" s="396"/>
      <c r="QPV599" s="396"/>
      <c r="QPW599" s="396"/>
      <c r="QPX599" s="396"/>
      <c r="QPY599" s="396"/>
      <c r="QPZ599" s="396"/>
      <c r="QQA599" s="396"/>
      <c r="QQB599" s="396"/>
      <c r="QQC599" s="396"/>
      <c r="QQD599" s="396"/>
      <c r="QQE599" s="396"/>
      <c r="QQF599" s="396"/>
      <c r="QQG599" s="396"/>
      <c r="QQH599" s="396"/>
      <c r="QQI599" s="396"/>
      <c r="QQJ599" s="396"/>
      <c r="QQK599" s="396"/>
      <c r="QQL599" s="396"/>
      <c r="QQM599" s="396"/>
      <c r="QQN599" s="396"/>
      <c r="QQO599" s="396"/>
      <c r="QQP599" s="396"/>
      <c r="QQQ599" s="396"/>
      <c r="QQR599" s="396"/>
      <c r="QQS599" s="396"/>
      <c r="QQT599" s="396"/>
      <c r="QQU599" s="396"/>
      <c r="QQV599" s="396"/>
      <c r="QQW599" s="396"/>
      <c r="QQX599" s="396"/>
      <c r="QQY599" s="396"/>
      <c r="QQZ599" s="396"/>
      <c r="QRA599" s="396"/>
      <c r="QRB599" s="396"/>
      <c r="QRC599" s="396"/>
      <c r="QRD599" s="396"/>
      <c r="QRE599" s="396"/>
      <c r="QRF599" s="396"/>
      <c r="QRG599" s="396"/>
      <c r="QRH599" s="396"/>
      <c r="QRI599" s="396"/>
      <c r="QRJ599" s="396"/>
      <c r="QRK599" s="396"/>
      <c r="QRL599" s="396"/>
      <c r="QRM599" s="396"/>
      <c r="QRN599" s="396"/>
      <c r="QRO599" s="396"/>
      <c r="QRP599" s="396"/>
      <c r="QRQ599" s="396"/>
      <c r="QRR599" s="396"/>
      <c r="QRS599" s="396"/>
      <c r="QRT599" s="396"/>
      <c r="QRU599" s="396"/>
      <c r="QRV599" s="396"/>
      <c r="QRW599" s="396"/>
      <c r="QRX599" s="396"/>
      <c r="QRY599" s="396"/>
      <c r="QRZ599" s="396"/>
      <c r="QSA599" s="396"/>
      <c r="QSB599" s="396"/>
      <c r="QSC599" s="396"/>
      <c r="QSD599" s="396"/>
      <c r="QSE599" s="396"/>
      <c r="QSF599" s="396"/>
      <c r="QSG599" s="396"/>
      <c r="QSH599" s="396"/>
      <c r="QSI599" s="396"/>
      <c r="QSJ599" s="396"/>
      <c r="QSK599" s="396"/>
      <c r="QSL599" s="396"/>
      <c r="QSM599" s="396"/>
      <c r="QSN599" s="396"/>
      <c r="QSO599" s="396"/>
      <c r="QSP599" s="396"/>
      <c r="QSQ599" s="396"/>
      <c r="QSR599" s="396"/>
      <c r="QSS599" s="396"/>
      <c r="QST599" s="396"/>
      <c r="QSU599" s="396"/>
      <c r="QSV599" s="396"/>
      <c r="QSW599" s="396"/>
      <c r="QSX599" s="396"/>
      <c r="QSY599" s="396"/>
      <c r="QSZ599" s="396"/>
      <c r="QTA599" s="396"/>
      <c r="QTB599" s="396"/>
      <c r="QTC599" s="396"/>
      <c r="QTD599" s="396"/>
      <c r="QTE599" s="396"/>
      <c r="QTF599" s="396"/>
      <c r="QTG599" s="396"/>
      <c r="QTH599" s="396"/>
      <c r="QTI599" s="396"/>
      <c r="QTJ599" s="396"/>
      <c r="QTK599" s="396"/>
      <c r="QTL599" s="396"/>
      <c r="QTM599" s="396"/>
      <c r="QTN599" s="396"/>
      <c r="QTO599" s="396"/>
      <c r="QTP599" s="396"/>
      <c r="QTQ599" s="396"/>
      <c r="QTR599" s="396"/>
      <c r="QTS599" s="396"/>
      <c r="QTT599" s="396"/>
      <c r="QTU599" s="396"/>
      <c r="QTV599" s="396"/>
      <c r="QTW599" s="396"/>
      <c r="QTX599" s="396"/>
      <c r="QTY599" s="396"/>
      <c r="QTZ599" s="396"/>
      <c r="QUA599" s="396"/>
      <c r="QUB599" s="396"/>
      <c r="QUC599" s="396"/>
      <c r="QUD599" s="396"/>
      <c r="QUE599" s="396"/>
      <c r="QUF599" s="396"/>
      <c r="QUG599" s="396"/>
      <c r="QUH599" s="396"/>
      <c r="QUI599" s="396"/>
      <c r="QUJ599" s="396"/>
      <c r="QUK599" s="396"/>
      <c r="QUL599" s="396"/>
      <c r="QUM599" s="396"/>
      <c r="QUN599" s="396"/>
      <c r="QUO599" s="396"/>
      <c r="QUP599" s="396"/>
      <c r="QUQ599" s="396"/>
      <c r="QUR599" s="396"/>
      <c r="QUS599" s="396"/>
      <c r="QUT599" s="396"/>
      <c r="QUU599" s="396"/>
      <c r="QUV599" s="396"/>
      <c r="QUW599" s="396"/>
      <c r="QUX599" s="396"/>
      <c r="QUY599" s="396"/>
      <c r="QUZ599" s="396"/>
      <c r="QVA599" s="396"/>
      <c r="QVB599" s="396"/>
      <c r="QVC599" s="396"/>
      <c r="QVD599" s="396"/>
      <c r="QVE599" s="396"/>
      <c r="QVF599" s="396"/>
      <c r="QVG599" s="396"/>
      <c r="QVH599" s="396"/>
      <c r="QVI599" s="396"/>
      <c r="QVJ599" s="396"/>
      <c r="QVK599" s="396"/>
      <c r="QVL599" s="396"/>
      <c r="QVM599" s="396"/>
      <c r="QVN599" s="396"/>
      <c r="QVO599" s="396"/>
      <c r="QVP599" s="396"/>
      <c r="QVQ599" s="396"/>
      <c r="QVR599" s="396"/>
      <c r="QVS599" s="396"/>
      <c r="QVT599" s="396"/>
      <c r="QVU599" s="396"/>
      <c r="QVV599" s="396"/>
      <c r="QVW599" s="396"/>
      <c r="QVX599" s="396"/>
      <c r="QVY599" s="396"/>
      <c r="QVZ599" s="396"/>
      <c r="QWA599" s="396"/>
      <c r="QWB599" s="396"/>
      <c r="QWC599" s="396"/>
      <c r="QWD599" s="396"/>
      <c r="QWE599" s="396"/>
      <c r="QWF599" s="396"/>
      <c r="QWG599" s="396"/>
      <c r="QWH599" s="396"/>
      <c r="QWI599" s="396"/>
      <c r="QWJ599" s="396"/>
      <c r="QWK599" s="396"/>
      <c r="QWL599" s="396"/>
      <c r="QWM599" s="396"/>
      <c r="QWN599" s="396"/>
      <c r="QWO599" s="396"/>
      <c r="QWP599" s="396"/>
      <c r="QWQ599" s="396"/>
      <c r="QWR599" s="396"/>
      <c r="QWS599" s="396"/>
      <c r="QWT599" s="396"/>
      <c r="QWU599" s="396"/>
      <c r="QWV599" s="396"/>
      <c r="QWW599" s="396"/>
      <c r="QWX599" s="396"/>
      <c r="QWY599" s="396"/>
      <c r="QWZ599" s="396"/>
      <c r="QXA599" s="396"/>
      <c r="QXB599" s="396"/>
      <c r="QXC599" s="396"/>
      <c r="QXD599" s="396"/>
      <c r="QXE599" s="396"/>
      <c r="QXF599" s="396"/>
      <c r="QXG599" s="396"/>
      <c r="QXH599" s="396"/>
      <c r="QXI599" s="396"/>
      <c r="QXJ599" s="396"/>
      <c r="QXK599" s="396"/>
      <c r="QXL599" s="396"/>
      <c r="QXM599" s="396"/>
      <c r="QXN599" s="396"/>
      <c r="QXO599" s="396"/>
      <c r="QXP599" s="396"/>
      <c r="QXQ599" s="396"/>
      <c r="QXR599" s="396"/>
      <c r="QXS599" s="396"/>
      <c r="QXT599" s="396"/>
      <c r="QXU599" s="396"/>
      <c r="QXV599" s="396"/>
      <c r="QXW599" s="396"/>
      <c r="QXX599" s="396"/>
      <c r="QXY599" s="396"/>
      <c r="QXZ599" s="396"/>
      <c r="QYA599" s="396"/>
      <c r="QYB599" s="396"/>
      <c r="QYC599" s="396"/>
      <c r="QYD599" s="396"/>
      <c r="QYE599" s="396"/>
      <c r="QYF599" s="396"/>
      <c r="QYG599" s="396"/>
      <c r="QYH599" s="396"/>
      <c r="QYI599" s="396"/>
      <c r="QYJ599" s="396"/>
      <c r="QYK599" s="396"/>
      <c r="QYL599" s="396"/>
      <c r="QYM599" s="396"/>
      <c r="QYN599" s="396"/>
      <c r="QYO599" s="396"/>
      <c r="QYP599" s="396"/>
      <c r="QYQ599" s="396"/>
      <c r="QYR599" s="396"/>
      <c r="QYS599" s="396"/>
      <c r="QYT599" s="396"/>
      <c r="QYU599" s="396"/>
      <c r="QYV599" s="396"/>
      <c r="QYW599" s="396"/>
      <c r="QYX599" s="396"/>
      <c r="QYY599" s="396"/>
      <c r="QYZ599" s="396"/>
      <c r="QZA599" s="396"/>
      <c r="QZB599" s="396"/>
      <c r="QZC599" s="396"/>
      <c r="QZD599" s="396"/>
      <c r="QZE599" s="396"/>
      <c r="QZF599" s="396"/>
      <c r="QZG599" s="396"/>
      <c r="QZH599" s="396"/>
      <c r="QZI599" s="396"/>
      <c r="QZJ599" s="396"/>
      <c r="QZK599" s="396"/>
      <c r="QZL599" s="396"/>
      <c r="QZM599" s="396"/>
      <c r="QZN599" s="396"/>
      <c r="QZO599" s="396"/>
      <c r="QZP599" s="396"/>
      <c r="QZQ599" s="396"/>
      <c r="QZR599" s="396"/>
      <c r="QZS599" s="396"/>
      <c r="QZT599" s="396"/>
      <c r="QZU599" s="396"/>
      <c r="QZV599" s="396"/>
      <c r="QZW599" s="396"/>
      <c r="QZX599" s="396"/>
      <c r="QZY599" s="396"/>
      <c r="QZZ599" s="396"/>
      <c r="RAA599" s="396"/>
      <c r="RAB599" s="396"/>
      <c r="RAC599" s="396"/>
      <c r="RAD599" s="396"/>
      <c r="RAE599" s="396"/>
      <c r="RAF599" s="396"/>
      <c r="RAG599" s="396"/>
      <c r="RAH599" s="396"/>
      <c r="RAI599" s="396"/>
      <c r="RAJ599" s="396"/>
      <c r="RAK599" s="396"/>
      <c r="RAL599" s="396"/>
      <c r="RAM599" s="396"/>
      <c r="RAN599" s="396"/>
      <c r="RAO599" s="396"/>
      <c r="RAP599" s="396"/>
      <c r="RAQ599" s="396"/>
      <c r="RAR599" s="396"/>
      <c r="RAS599" s="396"/>
      <c r="RAT599" s="396"/>
      <c r="RAU599" s="396"/>
      <c r="RAV599" s="396"/>
      <c r="RAW599" s="396"/>
      <c r="RAX599" s="396"/>
      <c r="RAY599" s="396"/>
      <c r="RAZ599" s="396"/>
      <c r="RBA599" s="396"/>
      <c r="RBB599" s="396"/>
      <c r="RBC599" s="396"/>
      <c r="RBD599" s="396"/>
      <c r="RBE599" s="396"/>
      <c r="RBF599" s="396"/>
      <c r="RBG599" s="396"/>
      <c r="RBH599" s="396"/>
      <c r="RBI599" s="396"/>
      <c r="RBJ599" s="396"/>
      <c r="RBK599" s="396"/>
      <c r="RBL599" s="396"/>
      <c r="RBM599" s="396"/>
      <c r="RBN599" s="396"/>
      <c r="RBO599" s="396"/>
      <c r="RBP599" s="396"/>
      <c r="RBQ599" s="396"/>
      <c r="RBR599" s="396"/>
      <c r="RBS599" s="396"/>
      <c r="RBT599" s="396"/>
      <c r="RBU599" s="396"/>
      <c r="RBV599" s="396"/>
      <c r="RBW599" s="396"/>
      <c r="RBX599" s="396"/>
      <c r="RBY599" s="396"/>
      <c r="RBZ599" s="396"/>
      <c r="RCA599" s="396"/>
      <c r="RCB599" s="396"/>
      <c r="RCC599" s="396"/>
      <c r="RCD599" s="396"/>
      <c r="RCE599" s="396"/>
      <c r="RCF599" s="396"/>
      <c r="RCG599" s="396"/>
      <c r="RCH599" s="396"/>
      <c r="RCI599" s="396"/>
      <c r="RCJ599" s="396"/>
      <c r="RCK599" s="396"/>
      <c r="RCL599" s="396"/>
      <c r="RCM599" s="396"/>
      <c r="RCN599" s="396"/>
      <c r="RCO599" s="396"/>
      <c r="RCP599" s="396"/>
      <c r="RCQ599" s="396"/>
      <c r="RCR599" s="396"/>
      <c r="RCS599" s="396"/>
      <c r="RCT599" s="396"/>
      <c r="RCU599" s="396"/>
      <c r="RCV599" s="396"/>
      <c r="RCW599" s="396"/>
      <c r="RCX599" s="396"/>
      <c r="RCY599" s="396"/>
      <c r="RCZ599" s="396"/>
      <c r="RDA599" s="396"/>
      <c r="RDB599" s="396"/>
      <c r="RDC599" s="396"/>
      <c r="RDD599" s="396"/>
      <c r="RDE599" s="396"/>
      <c r="RDF599" s="396"/>
      <c r="RDG599" s="396"/>
      <c r="RDH599" s="396"/>
      <c r="RDI599" s="396"/>
      <c r="RDJ599" s="396"/>
      <c r="RDK599" s="396"/>
      <c r="RDL599" s="396"/>
      <c r="RDM599" s="396"/>
      <c r="RDN599" s="396"/>
      <c r="RDO599" s="396"/>
      <c r="RDP599" s="396"/>
      <c r="RDQ599" s="396"/>
      <c r="RDR599" s="396"/>
      <c r="RDS599" s="396"/>
      <c r="RDT599" s="396"/>
      <c r="RDU599" s="396"/>
      <c r="RDV599" s="396"/>
      <c r="RDW599" s="396"/>
      <c r="RDX599" s="396"/>
      <c r="RDY599" s="396"/>
      <c r="RDZ599" s="396"/>
      <c r="REA599" s="396"/>
      <c r="REB599" s="396"/>
      <c r="REC599" s="396"/>
      <c r="RED599" s="396"/>
      <c r="REE599" s="396"/>
      <c r="REF599" s="396"/>
      <c r="REG599" s="396"/>
      <c r="REH599" s="396"/>
      <c r="REI599" s="396"/>
      <c r="REJ599" s="396"/>
      <c r="REK599" s="396"/>
      <c r="REL599" s="396"/>
      <c r="REM599" s="396"/>
      <c r="REN599" s="396"/>
      <c r="REO599" s="396"/>
      <c r="REP599" s="396"/>
      <c r="REQ599" s="396"/>
      <c r="RER599" s="396"/>
      <c r="RES599" s="396"/>
      <c r="RET599" s="396"/>
      <c r="REU599" s="396"/>
      <c r="REV599" s="396"/>
      <c r="REW599" s="396"/>
      <c r="REX599" s="396"/>
      <c r="REY599" s="396"/>
      <c r="REZ599" s="396"/>
      <c r="RFA599" s="396"/>
      <c r="RFB599" s="396"/>
      <c r="RFC599" s="396"/>
      <c r="RFD599" s="396"/>
      <c r="RFE599" s="396"/>
      <c r="RFF599" s="396"/>
      <c r="RFG599" s="396"/>
      <c r="RFH599" s="396"/>
      <c r="RFI599" s="396"/>
      <c r="RFJ599" s="396"/>
      <c r="RFK599" s="396"/>
      <c r="RFL599" s="396"/>
      <c r="RFM599" s="396"/>
      <c r="RFN599" s="396"/>
      <c r="RFO599" s="396"/>
      <c r="RFP599" s="396"/>
      <c r="RFQ599" s="396"/>
      <c r="RFR599" s="396"/>
      <c r="RFS599" s="396"/>
      <c r="RFT599" s="396"/>
      <c r="RFU599" s="396"/>
      <c r="RFV599" s="396"/>
      <c r="RFW599" s="396"/>
      <c r="RFX599" s="396"/>
      <c r="RFY599" s="396"/>
      <c r="RFZ599" s="396"/>
      <c r="RGA599" s="396"/>
      <c r="RGB599" s="396"/>
      <c r="RGC599" s="396"/>
      <c r="RGD599" s="396"/>
      <c r="RGE599" s="396"/>
      <c r="RGF599" s="396"/>
      <c r="RGG599" s="396"/>
      <c r="RGH599" s="396"/>
      <c r="RGI599" s="396"/>
      <c r="RGJ599" s="396"/>
      <c r="RGK599" s="396"/>
      <c r="RGL599" s="396"/>
      <c r="RGM599" s="396"/>
      <c r="RGN599" s="396"/>
      <c r="RGO599" s="396"/>
      <c r="RGP599" s="396"/>
      <c r="RGQ599" s="396"/>
      <c r="RGR599" s="396"/>
      <c r="RGS599" s="396"/>
      <c r="RGT599" s="396"/>
      <c r="RGU599" s="396"/>
      <c r="RGV599" s="396"/>
      <c r="RGW599" s="396"/>
      <c r="RGX599" s="396"/>
      <c r="RGY599" s="396"/>
      <c r="RGZ599" s="396"/>
      <c r="RHA599" s="396"/>
      <c r="RHB599" s="396"/>
      <c r="RHC599" s="396"/>
      <c r="RHD599" s="396"/>
      <c r="RHE599" s="396"/>
      <c r="RHF599" s="396"/>
      <c r="RHG599" s="396"/>
      <c r="RHH599" s="396"/>
      <c r="RHI599" s="396"/>
      <c r="RHJ599" s="396"/>
      <c r="RHK599" s="396"/>
      <c r="RHL599" s="396"/>
      <c r="RHM599" s="396"/>
      <c r="RHN599" s="396"/>
      <c r="RHO599" s="396"/>
      <c r="RHP599" s="396"/>
      <c r="RHQ599" s="396"/>
      <c r="RHR599" s="396"/>
      <c r="RHS599" s="396"/>
      <c r="RHT599" s="396"/>
      <c r="RHU599" s="396"/>
      <c r="RHV599" s="396"/>
      <c r="RHW599" s="396"/>
      <c r="RHX599" s="396"/>
      <c r="RHY599" s="396"/>
      <c r="RHZ599" s="396"/>
      <c r="RIA599" s="396"/>
      <c r="RIB599" s="396"/>
      <c r="RIC599" s="396"/>
      <c r="RID599" s="396"/>
      <c r="RIE599" s="396"/>
      <c r="RIF599" s="396"/>
      <c r="RIG599" s="396"/>
      <c r="RIH599" s="396"/>
      <c r="RII599" s="396"/>
      <c r="RIJ599" s="396"/>
      <c r="RIK599" s="396"/>
      <c r="RIL599" s="396"/>
      <c r="RIM599" s="396"/>
      <c r="RIN599" s="396"/>
      <c r="RIO599" s="396"/>
      <c r="RIP599" s="396"/>
      <c r="RIQ599" s="396"/>
      <c r="RIR599" s="396"/>
      <c r="RIS599" s="396"/>
      <c r="RIT599" s="396"/>
      <c r="RIU599" s="396"/>
      <c r="RIV599" s="396"/>
      <c r="RIW599" s="396"/>
      <c r="RIX599" s="396"/>
      <c r="RIY599" s="396"/>
      <c r="RIZ599" s="396"/>
      <c r="RJA599" s="396"/>
      <c r="RJB599" s="396"/>
      <c r="RJC599" s="396"/>
      <c r="RJD599" s="396"/>
      <c r="RJE599" s="396"/>
      <c r="RJF599" s="396"/>
      <c r="RJG599" s="396"/>
      <c r="RJH599" s="396"/>
      <c r="RJI599" s="396"/>
      <c r="RJJ599" s="396"/>
      <c r="RJK599" s="396"/>
      <c r="RJL599" s="396"/>
      <c r="RJM599" s="396"/>
      <c r="RJN599" s="396"/>
      <c r="RJO599" s="396"/>
      <c r="RJP599" s="396"/>
      <c r="RJQ599" s="396"/>
      <c r="RJR599" s="396"/>
      <c r="RJS599" s="396"/>
      <c r="RJT599" s="396"/>
      <c r="RJU599" s="396"/>
      <c r="RJV599" s="396"/>
      <c r="RJW599" s="396"/>
      <c r="RJX599" s="396"/>
      <c r="RJY599" s="396"/>
      <c r="RJZ599" s="396"/>
      <c r="RKA599" s="396"/>
      <c r="RKB599" s="396"/>
      <c r="RKC599" s="396"/>
      <c r="RKD599" s="396"/>
      <c r="RKE599" s="396"/>
      <c r="RKF599" s="396"/>
      <c r="RKG599" s="396"/>
      <c r="RKH599" s="396"/>
      <c r="RKI599" s="396"/>
      <c r="RKJ599" s="396"/>
      <c r="RKK599" s="396"/>
      <c r="RKL599" s="396"/>
      <c r="RKM599" s="396"/>
      <c r="RKN599" s="396"/>
      <c r="RKO599" s="396"/>
      <c r="RKP599" s="396"/>
      <c r="RKQ599" s="396"/>
      <c r="RKR599" s="396"/>
      <c r="RKS599" s="396"/>
      <c r="RKT599" s="396"/>
      <c r="RKU599" s="396"/>
      <c r="RKV599" s="396"/>
      <c r="RKW599" s="396"/>
      <c r="RKX599" s="396"/>
      <c r="RKY599" s="396"/>
      <c r="RKZ599" s="396"/>
      <c r="RLA599" s="396"/>
      <c r="RLB599" s="396"/>
      <c r="RLC599" s="396"/>
      <c r="RLD599" s="396"/>
      <c r="RLE599" s="396"/>
      <c r="RLF599" s="396"/>
      <c r="RLG599" s="396"/>
      <c r="RLH599" s="396"/>
      <c r="RLI599" s="396"/>
      <c r="RLJ599" s="396"/>
      <c r="RLK599" s="396"/>
      <c r="RLL599" s="396"/>
      <c r="RLM599" s="396"/>
      <c r="RLN599" s="396"/>
      <c r="RLO599" s="396"/>
      <c r="RLP599" s="396"/>
      <c r="RLQ599" s="396"/>
      <c r="RLR599" s="396"/>
      <c r="RLS599" s="396"/>
      <c r="RLT599" s="396"/>
      <c r="RLU599" s="396"/>
      <c r="RLV599" s="396"/>
      <c r="RLW599" s="396"/>
      <c r="RLX599" s="396"/>
      <c r="RLY599" s="396"/>
      <c r="RLZ599" s="396"/>
      <c r="RMA599" s="396"/>
      <c r="RMB599" s="396"/>
      <c r="RMC599" s="396"/>
      <c r="RMD599" s="396"/>
      <c r="RME599" s="396"/>
      <c r="RMF599" s="396"/>
      <c r="RMG599" s="396"/>
      <c r="RMH599" s="396"/>
      <c r="RMI599" s="396"/>
      <c r="RMJ599" s="396"/>
      <c r="RMK599" s="396"/>
      <c r="RML599" s="396"/>
      <c r="RMM599" s="396"/>
      <c r="RMN599" s="396"/>
      <c r="RMO599" s="396"/>
      <c r="RMP599" s="396"/>
      <c r="RMQ599" s="396"/>
      <c r="RMR599" s="396"/>
      <c r="RMS599" s="396"/>
      <c r="RMT599" s="396"/>
      <c r="RMU599" s="396"/>
      <c r="RMV599" s="396"/>
      <c r="RMW599" s="396"/>
      <c r="RMX599" s="396"/>
      <c r="RMY599" s="396"/>
      <c r="RMZ599" s="396"/>
      <c r="RNA599" s="396"/>
      <c r="RNB599" s="396"/>
      <c r="RNC599" s="396"/>
      <c r="RND599" s="396"/>
      <c r="RNE599" s="396"/>
      <c r="RNF599" s="396"/>
      <c r="RNG599" s="396"/>
      <c r="RNH599" s="396"/>
      <c r="RNI599" s="396"/>
      <c r="RNJ599" s="396"/>
      <c r="RNK599" s="396"/>
      <c r="RNL599" s="396"/>
      <c r="RNM599" s="396"/>
      <c r="RNN599" s="396"/>
      <c r="RNO599" s="396"/>
      <c r="RNP599" s="396"/>
      <c r="RNQ599" s="396"/>
      <c r="RNR599" s="396"/>
      <c r="RNS599" s="396"/>
      <c r="RNT599" s="396"/>
      <c r="RNU599" s="396"/>
      <c r="RNV599" s="396"/>
      <c r="RNW599" s="396"/>
      <c r="RNX599" s="396"/>
      <c r="RNY599" s="396"/>
      <c r="RNZ599" s="396"/>
      <c r="ROA599" s="396"/>
      <c r="ROB599" s="396"/>
      <c r="ROC599" s="396"/>
      <c r="ROD599" s="396"/>
      <c r="ROE599" s="396"/>
      <c r="ROF599" s="396"/>
      <c r="ROG599" s="396"/>
      <c r="ROH599" s="396"/>
      <c r="ROI599" s="396"/>
      <c r="ROJ599" s="396"/>
      <c r="ROK599" s="396"/>
      <c r="ROL599" s="396"/>
      <c r="ROM599" s="396"/>
      <c r="RON599" s="396"/>
      <c r="ROO599" s="396"/>
      <c r="ROP599" s="396"/>
      <c r="ROQ599" s="396"/>
      <c r="ROR599" s="396"/>
      <c r="ROS599" s="396"/>
      <c r="ROT599" s="396"/>
      <c r="ROU599" s="396"/>
      <c r="ROV599" s="396"/>
      <c r="ROW599" s="396"/>
      <c r="ROX599" s="396"/>
      <c r="ROY599" s="396"/>
      <c r="ROZ599" s="396"/>
      <c r="RPA599" s="396"/>
      <c r="RPB599" s="396"/>
      <c r="RPC599" s="396"/>
      <c r="RPD599" s="396"/>
      <c r="RPE599" s="396"/>
      <c r="RPF599" s="396"/>
      <c r="RPG599" s="396"/>
      <c r="RPH599" s="396"/>
      <c r="RPI599" s="396"/>
      <c r="RPJ599" s="396"/>
      <c r="RPK599" s="396"/>
      <c r="RPL599" s="396"/>
      <c r="RPM599" s="396"/>
      <c r="RPN599" s="396"/>
      <c r="RPO599" s="396"/>
      <c r="RPP599" s="396"/>
      <c r="RPQ599" s="396"/>
      <c r="RPR599" s="396"/>
      <c r="RPS599" s="396"/>
      <c r="RPT599" s="396"/>
      <c r="RPU599" s="396"/>
      <c r="RPV599" s="396"/>
      <c r="RPW599" s="396"/>
      <c r="RPX599" s="396"/>
      <c r="RPY599" s="396"/>
      <c r="RPZ599" s="396"/>
      <c r="RQA599" s="396"/>
      <c r="RQB599" s="396"/>
      <c r="RQC599" s="396"/>
      <c r="RQD599" s="396"/>
      <c r="RQE599" s="396"/>
      <c r="RQF599" s="396"/>
      <c r="RQG599" s="396"/>
      <c r="RQH599" s="396"/>
      <c r="RQI599" s="396"/>
      <c r="RQJ599" s="396"/>
      <c r="RQK599" s="396"/>
      <c r="RQL599" s="396"/>
      <c r="RQM599" s="396"/>
      <c r="RQN599" s="396"/>
      <c r="RQO599" s="396"/>
      <c r="RQP599" s="396"/>
      <c r="RQQ599" s="396"/>
      <c r="RQR599" s="396"/>
      <c r="RQS599" s="396"/>
      <c r="RQT599" s="396"/>
      <c r="RQU599" s="396"/>
      <c r="RQV599" s="396"/>
      <c r="RQW599" s="396"/>
      <c r="RQX599" s="396"/>
      <c r="RQY599" s="396"/>
      <c r="RQZ599" s="396"/>
      <c r="RRA599" s="396"/>
      <c r="RRB599" s="396"/>
      <c r="RRC599" s="396"/>
      <c r="RRD599" s="396"/>
      <c r="RRE599" s="396"/>
      <c r="RRF599" s="396"/>
      <c r="RRG599" s="396"/>
      <c r="RRH599" s="396"/>
      <c r="RRI599" s="396"/>
      <c r="RRJ599" s="396"/>
      <c r="RRK599" s="396"/>
      <c r="RRL599" s="396"/>
      <c r="RRM599" s="396"/>
      <c r="RRN599" s="396"/>
      <c r="RRO599" s="396"/>
      <c r="RRP599" s="396"/>
      <c r="RRQ599" s="396"/>
      <c r="RRR599" s="396"/>
      <c r="RRS599" s="396"/>
      <c r="RRT599" s="396"/>
      <c r="RRU599" s="396"/>
      <c r="RRV599" s="396"/>
      <c r="RRW599" s="396"/>
      <c r="RRX599" s="396"/>
      <c r="RRY599" s="396"/>
      <c r="RRZ599" s="396"/>
      <c r="RSA599" s="396"/>
      <c r="RSB599" s="396"/>
      <c r="RSC599" s="396"/>
      <c r="RSD599" s="396"/>
      <c r="RSE599" s="396"/>
      <c r="RSF599" s="396"/>
      <c r="RSG599" s="396"/>
      <c r="RSH599" s="396"/>
      <c r="RSI599" s="396"/>
      <c r="RSJ599" s="396"/>
      <c r="RSK599" s="396"/>
      <c r="RSL599" s="396"/>
      <c r="RSM599" s="396"/>
      <c r="RSN599" s="396"/>
      <c r="RSO599" s="396"/>
      <c r="RSP599" s="396"/>
      <c r="RSQ599" s="396"/>
      <c r="RSR599" s="396"/>
      <c r="RSS599" s="396"/>
      <c r="RST599" s="396"/>
      <c r="RSU599" s="396"/>
      <c r="RSV599" s="396"/>
      <c r="RSW599" s="396"/>
      <c r="RSX599" s="396"/>
      <c r="RSY599" s="396"/>
      <c r="RSZ599" s="396"/>
      <c r="RTA599" s="396"/>
      <c r="RTB599" s="396"/>
      <c r="RTC599" s="396"/>
      <c r="RTD599" s="396"/>
      <c r="RTE599" s="396"/>
      <c r="RTF599" s="396"/>
      <c r="RTG599" s="396"/>
      <c r="RTH599" s="396"/>
      <c r="RTI599" s="396"/>
      <c r="RTJ599" s="396"/>
      <c r="RTK599" s="396"/>
      <c r="RTL599" s="396"/>
      <c r="RTM599" s="396"/>
      <c r="RTN599" s="396"/>
      <c r="RTO599" s="396"/>
      <c r="RTP599" s="396"/>
      <c r="RTQ599" s="396"/>
      <c r="RTR599" s="396"/>
      <c r="RTS599" s="396"/>
      <c r="RTT599" s="396"/>
      <c r="RTU599" s="396"/>
      <c r="RTV599" s="396"/>
      <c r="RTW599" s="396"/>
      <c r="RTX599" s="396"/>
      <c r="RTY599" s="396"/>
      <c r="RTZ599" s="396"/>
      <c r="RUA599" s="396"/>
      <c r="RUB599" s="396"/>
      <c r="RUC599" s="396"/>
      <c r="RUD599" s="396"/>
      <c r="RUE599" s="396"/>
      <c r="RUF599" s="396"/>
      <c r="RUG599" s="396"/>
      <c r="RUH599" s="396"/>
      <c r="RUI599" s="396"/>
      <c r="RUJ599" s="396"/>
      <c r="RUK599" s="396"/>
      <c r="RUL599" s="396"/>
      <c r="RUM599" s="396"/>
      <c r="RUN599" s="396"/>
      <c r="RUO599" s="396"/>
      <c r="RUP599" s="396"/>
      <c r="RUQ599" s="396"/>
      <c r="RUR599" s="396"/>
      <c r="RUS599" s="396"/>
      <c r="RUT599" s="396"/>
      <c r="RUU599" s="396"/>
      <c r="RUV599" s="396"/>
      <c r="RUW599" s="396"/>
      <c r="RUX599" s="396"/>
      <c r="RUY599" s="396"/>
      <c r="RUZ599" s="396"/>
      <c r="RVA599" s="396"/>
      <c r="RVB599" s="396"/>
      <c r="RVC599" s="396"/>
      <c r="RVD599" s="396"/>
      <c r="RVE599" s="396"/>
      <c r="RVF599" s="396"/>
      <c r="RVG599" s="396"/>
      <c r="RVH599" s="396"/>
      <c r="RVI599" s="396"/>
      <c r="RVJ599" s="396"/>
      <c r="RVK599" s="396"/>
      <c r="RVL599" s="396"/>
      <c r="RVM599" s="396"/>
      <c r="RVN599" s="396"/>
      <c r="RVO599" s="396"/>
      <c r="RVP599" s="396"/>
      <c r="RVQ599" s="396"/>
      <c r="RVR599" s="396"/>
      <c r="RVS599" s="396"/>
      <c r="RVT599" s="396"/>
      <c r="RVU599" s="396"/>
      <c r="RVV599" s="396"/>
      <c r="RVW599" s="396"/>
      <c r="RVX599" s="396"/>
      <c r="RVY599" s="396"/>
      <c r="RVZ599" s="396"/>
      <c r="RWA599" s="396"/>
      <c r="RWB599" s="396"/>
      <c r="RWC599" s="396"/>
      <c r="RWD599" s="396"/>
      <c r="RWE599" s="396"/>
      <c r="RWF599" s="396"/>
      <c r="RWG599" s="396"/>
      <c r="RWH599" s="396"/>
      <c r="RWI599" s="396"/>
      <c r="RWJ599" s="396"/>
      <c r="RWK599" s="396"/>
      <c r="RWL599" s="396"/>
      <c r="RWM599" s="396"/>
      <c r="RWN599" s="396"/>
      <c r="RWO599" s="396"/>
      <c r="RWP599" s="396"/>
      <c r="RWQ599" s="396"/>
      <c r="RWR599" s="396"/>
      <c r="RWS599" s="396"/>
      <c r="RWT599" s="396"/>
      <c r="RWU599" s="396"/>
      <c r="RWV599" s="396"/>
      <c r="RWW599" s="396"/>
      <c r="RWX599" s="396"/>
      <c r="RWY599" s="396"/>
      <c r="RWZ599" s="396"/>
      <c r="RXA599" s="396"/>
      <c r="RXB599" s="396"/>
      <c r="RXC599" s="396"/>
      <c r="RXD599" s="396"/>
      <c r="RXE599" s="396"/>
      <c r="RXF599" s="396"/>
      <c r="RXG599" s="396"/>
      <c r="RXH599" s="396"/>
      <c r="RXI599" s="396"/>
      <c r="RXJ599" s="396"/>
      <c r="RXK599" s="396"/>
      <c r="RXL599" s="396"/>
      <c r="RXM599" s="396"/>
      <c r="RXN599" s="396"/>
      <c r="RXO599" s="396"/>
      <c r="RXP599" s="396"/>
      <c r="RXQ599" s="396"/>
      <c r="RXR599" s="396"/>
      <c r="RXS599" s="396"/>
      <c r="RXT599" s="396"/>
      <c r="RXU599" s="396"/>
      <c r="RXV599" s="396"/>
      <c r="RXW599" s="396"/>
      <c r="RXX599" s="396"/>
      <c r="RXY599" s="396"/>
      <c r="RXZ599" s="396"/>
      <c r="RYA599" s="396"/>
      <c r="RYB599" s="396"/>
      <c r="RYC599" s="396"/>
      <c r="RYD599" s="396"/>
      <c r="RYE599" s="396"/>
      <c r="RYF599" s="396"/>
      <c r="RYG599" s="396"/>
      <c r="RYH599" s="396"/>
      <c r="RYI599" s="396"/>
      <c r="RYJ599" s="396"/>
      <c r="RYK599" s="396"/>
      <c r="RYL599" s="396"/>
      <c r="RYM599" s="396"/>
      <c r="RYN599" s="396"/>
      <c r="RYO599" s="396"/>
      <c r="RYP599" s="396"/>
      <c r="RYQ599" s="396"/>
      <c r="RYR599" s="396"/>
      <c r="RYS599" s="396"/>
      <c r="RYT599" s="396"/>
      <c r="RYU599" s="396"/>
      <c r="RYV599" s="396"/>
      <c r="RYW599" s="396"/>
      <c r="RYX599" s="396"/>
      <c r="RYY599" s="396"/>
      <c r="RYZ599" s="396"/>
      <c r="RZA599" s="396"/>
      <c r="RZB599" s="396"/>
      <c r="RZC599" s="396"/>
      <c r="RZD599" s="396"/>
      <c r="RZE599" s="396"/>
      <c r="RZF599" s="396"/>
      <c r="RZG599" s="396"/>
      <c r="RZH599" s="396"/>
      <c r="RZI599" s="396"/>
      <c r="RZJ599" s="396"/>
      <c r="RZK599" s="396"/>
      <c r="RZL599" s="396"/>
      <c r="RZM599" s="396"/>
      <c r="RZN599" s="396"/>
      <c r="RZO599" s="396"/>
      <c r="RZP599" s="396"/>
      <c r="RZQ599" s="396"/>
      <c r="RZR599" s="396"/>
      <c r="RZS599" s="396"/>
      <c r="RZT599" s="396"/>
      <c r="RZU599" s="396"/>
      <c r="RZV599" s="396"/>
      <c r="RZW599" s="396"/>
      <c r="RZX599" s="396"/>
      <c r="RZY599" s="396"/>
      <c r="RZZ599" s="396"/>
      <c r="SAA599" s="396"/>
      <c r="SAB599" s="396"/>
      <c r="SAC599" s="396"/>
      <c r="SAD599" s="396"/>
      <c r="SAE599" s="396"/>
      <c r="SAF599" s="396"/>
      <c r="SAG599" s="396"/>
      <c r="SAH599" s="396"/>
      <c r="SAI599" s="396"/>
      <c r="SAJ599" s="396"/>
      <c r="SAK599" s="396"/>
      <c r="SAL599" s="396"/>
      <c r="SAM599" s="396"/>
      <c r="SAN599" s="396"/>
      <c r="SAO599" s="396"/>
      <c r="SAP599" s="396"/>
      <c r="SAQ599" s="396"/>
      <c r="SAR599" s="396"/>
      <c r="SAS599" s="396"/>
      <c r="SAT599" s="396"/>
      <c r="SAU599" s="396"/>
      <c r="SAV599" s="396"/>
      <c r="SAW599" s="396"/>
      <c r="SAX599" s="396"/>
      <c r="SAY599" s="396"/>
      <c r="SAZ599" s="396"/>
      <c r="SBA599" s="396"/>
      <c r="SBB599" s="396"/>
      <c r="SBC599" s="396"/>
      <c r="SBD599" s="396"/>
      <c r="SBE599" s="396"/>
      <c r="SBF599" s="396"/>
      <c r="SBG599" s="396"/>
      <c r="SBH599" s="396"/>
      <c r="SBI599" s="396"/>
      <c r="SBJ599" s="396"/>
      <c r="SBK599" s="396"/>
      <c r="SBL599" s="396"/>
      <c r="SBM599" s="396"/>
      <c r="SBN599" s="396"/>
      <c r="SBO599" s="396"/>
      <c r="SBP599" s="396"/>
      <c r="SBQ599" s="396"/>
      <c r="SBR599" s="396"/>
      <c r="SBS599" s="396"/>
      <c r="SBT599" s="396"/>
      <c r="SBU599" s="396"/>
      <c r="SBV599" s="396"/>
      <c r="SBW599" s="396"/>
      <c r="SBX599" s="396"/>
      <c r="SBY599" s="396"/>
      <c r="SBZ599" s="396"/>
      <c r="SCA599" s="396"/>
      <c r="SCB599" s="396"/>
      <c r="SCC599" s="396"/>
      <c r="SCD599" s="396"/>
      <c r="SCE599" s="396"/>
      <c r="SCF599" s="396"/>
      <c r="SCG599" s="396"/>
      <c r="SCH599" s="396"/>
      <c r="SCI599" s="396"/>
      <c r="SCJ599" s="396"/>
      <c r="SCK599" s="396"/>
      <c r="SCL599" s="396"/>
      <c r="SCM599" s="396"/>
      <c r="SCN599" s="396"/>
      <c r="SCO599" s="396"/>
      <c r="SCP599" s="396"/>
      <c r="SCQ599" s="396"/>
      <c r="SCR599" s="396"/>
      <c r="SCS599" s="396"/>
      <c r="SCT599" s="396"/>
      <c r="SCU599" s="396"/>
      <c r="SCV599" s="396"/>
      <c r="SCW599" s="396"/>
      <c r="SCX599" s="396"/>
      <c r="SCY599" s="396"/>
      <c r="SCZ599" s="396"/>
      <c r="SDA599" s="396"/>
      <c r="SDB599" s="396"/>
      <c r="SDC599" s="396"/>
      <c r="SDD599" s="396"/>
      <c r="SDE599" s="396"/>
      <c r="SDF599" s="396"/>
      <c r="SDG599" s="396"/>
      <c r="SDH599" s="396"/>
      <c r="SDI599" s="396"/>
      <c r="SDJ599" s="396"/>
      <c r="SDK599" s="396"/>
      <c r="SDL599" s="396"/>
      <c r="SDM599" s="396"/>
      <c r="SDN599" s="396"/>
      <c r="SDO599" s="396"/>
      <c r="SDP599" s="396"/>
      <c r="SDQ599" s="396"/>
      <c r="SDR599" s="396"/>
      <c r="SDS599" s="396"/>
      <c r="SDT599" s="396"/>
      <c r="SDU599" s="396"/>
      <c r="SDV599" s="396"/>
      <c r="SDW599" s="396"/>
      <c r="SDX599" s="396"/>
      <c r="SDY599" s="396"/>
      <c r="SDZ599" s="396"/>
      <c r="SEA599" s="396"/>
      <c r="SEB599" s="396"/>
      <c r="SEC599" s="396"/>
      <c r="SED599" s="396"/>
      <c r="SEE599" s="396"/>
      <c r="SEF599" s="396"/>
      <c r="SEG599" s="396"/>
      <c r="SEH599" s="396"/>
      <c r="SEI599" s="396"/>
      <c r="SEJ599" s="396"/>
      <c r="SEK599" s="396"/>
      <c r="SEL599" s="396"/>
      <c r="SEM599" s="396"/>
      <c r="SEN599" s="396"/>
      <c r="SEO599" s="396"/>
      <c r="SEP599" s="396"/>
      <c r="SEQ599" s="396"/>
      <c r="SER599" s="396"/>
      <c r="SES599" s="396"/>
      <c r="SET599" s="396"/>
      <c r="SEU599" s="396"/>
      <c r="SEV599" s="396"/>
      <c r="SEW599" s="396"/>
      <c r="SEX599" s="396"/>
      <c r="SEY599" s="396"/>
      <c r="SEZ599" s="396"/>
      <c r="SFA599" s="396"/>
      <c r="SFB599" s="396"/>
      <c r="SFC599" s="396"/>
      <c r="SFD599" s="396"/>
      <c r="SFE599" s="396"/>
      <c r="SFF599" s="396"/>
      <c r="SFG599" s="396"/>
      <c r="SFH599" s="396"/>
      <c r="SFI599" s="396"/>
      <c r="SFJ599" s="396"/>
      <c r="SFK599" s="396"/>
      <c r="SFL599" s="396"/>
      <c r="SFM599" s="396"/>
      <c r="SFN599" s="396"/>
      <c r="SFO599" s="396"/>
      <c r="SFP599" s="396"/>
      <c r="SFQ599" s="396"/>
      <c r="SFR599" s="396"/>
      <c r="SFS599" s="396"/>
      <c r="SFT599" s="396"/>
      <c r="SFU599" s="396"/>
      <c r="SFV599" s="396"/>
      <c r="SFW599" s="396"/>
      <c r="SFX599" s="396"/>
      <c r="SFY599" s="396"/>
      <c r="SFZ599" s="396"/>
      <c r="SGA599" s="396"/>
      <c r="SGB599" s="396"/>
      <c r="SGC599" s="396"/>
      <c r="SGD599" s="396"/>
      <c r="SGE599" s="396"/>
      <c r="SGF599" s="396"/>
      <c r="SGG599" s="396"/>
      <c r="SGH599" s="396"/>
      <c r="SGI599" s="396"/>
      <c r="SGJ599" s="396"/>
      <c r="SGK599" s="396"/>
      <c r="SGL599" s="396"/>
      <c r="SGM599" s="396"/>
      <c r="SGN599" s="396"/>
      <c r="SGO599" s="396"/>
      <c r="SGP599" s="396"/>
      <c r="SGQ599" s="396"/>
      <c r="SGR599" s="396"/>
      <c r="SGS599" s="396"/>
      <c r="SGT599" s="396"/>
      <c r="SGU599" s="396"/>
      <c r="SGV599" s="396"/>
      <c r="SGW599" s="396"/>
      <c r="SGX599" s="396"/>
      <c r="SGY599" s="396"/>
      <c r="SGZ599" s="396"/>
      <c r="SHA599" s="396"/>
      <c r="SHB599" s="396"/>
      <c r="SHC599" s="396"/>
      <c r="SHD599" s="396"/>
      <c r="SHE599" s="396"/>
      <c r="SHF599" s="396"/>
      <c r="SHG599" s="396"/>
      <c r="SHH599" s="396"/>
      <c r="SHI599" s="396"/>
      <c r="SHJ599" s="396"/>
      <c r="SHK599" s="396"/>
      <c r="SHL599" s="396"/>
      <c r="SHM599" s="396"/>
      <c r="SHN599" s="396"/>
      <c r="SHO599" s="396"/>
      <c r="SHP599" s="396"/>
      <c r="SHQ599" s="396"/>
      <c r="SHR599" s="396"/>
      <c r="SHS599" s="396"/>
      <c r="SHT599" s="396"/>
      <c r="SHU599" s="396"/>
      <c r="SHV599" s="396"/>
      <c r="SHW599" s="396"/>
      <c r="SHX599" s="396"/>
      <c r="SHY599" s="396"/>
      <c r="SHZ599" s="396"/>
      <c r="SIA599" s="396"/>
      <c r="SIB599" s="396"/>
      <c r="SIC599" s="396"/>
      <c r="SID599" s="396"/>
      <c r="SIE599" s="396"/>
      <c r="SIF599" s="396"/>
      <c r="SIG599" s="396"/>
      <c r="SIH599" s="396"/>
      <c r="SII599" s="396"/>
      <c r="SIJ599" s="396"/>
      <c r="SIK599" s="396"/>
      <c r="SIL599" s="396"/>
      <c r="SIM599" s="396"/>
      <c r="SIN599" s="396"/>
      <c r="SIO599" s="396"/>
      <c r="SIP599" s="396"/>
      <c r="SIQ599" s="396"/>
      <c r="SIR599" s="396"/>
      <c r="SIS599" s="396"/>
      <c r="SIT599" s="396"/>
      <c r="SIU599" s="396"/>
      <c r="SIV599" s="396"/>
      <c r="SIW599" s="396"/>
      <c r="SIX599" s="396"/>
      <c r="SIY599" s="396"/>
      <c r="SIZ599" s="396"/>
      <c r="SJA599" s="396"/>
      <c r="SJB599" s="396"/>
      <c r="SJC599" s="396"/>
      <c r="SJD599" s="396"/>
      <c r="SJE599" s="396"/>
      <c r="SJF599" s="396"/>
      <c r="SJG599" s="396"/>
      <c r="SJH599" s="396"/>
      <c r="SJI599" s="396"/>
      <c r="SJJ599" s="396"/>
      <c r="SJK599" s="396"/>
      <c r="SJL599" s="396"/>
      <c r="SJM599" s="396"/>
      <c r="SJN599" s="396"/>
      <c r="SJO599" s="396"/>
      <c r="SJP599" s="396"/>
      <c r="SJQ599" s="396"/>
      <c r="SJR599" s="396"/>
      <c r="SJS599" s="396"/>
      <c r="SJT599" s="396"/>
      <c r="SJU599" s="396"/>
      <c r="SJV599" s="396"/>
      <c r="SJW599" s="396"/>
      <c r="SJX599" s="396"/>
      <c r="SJY599" s="396"/>
      <c r="SJZ599" s="396"/>
      <c r="SKA599" s="396"/>
      <c r="SKB599" s="396"/>
      <c r="SKC599" s="396"/>
      <c r="SKD599" s="396"/>
      <c r="SKE599" s="396"/>
      <c r="SKF599" s="396"/>
      <c r="SKG599" s="396"/>
      <c r="SKH599" s="396"/>
      <c r="SKI599" s="396"/>
      <c r="SKJ599" s="396"/>
      <c r="SKK599" s="396"/>
      <c r="SKL599" s="396"/>
      <c r="SKM599" s="396"/>
      <c r="SKN599" s="396"/>
      <c r="SKO599" s="396"/>
      <c r="SKP599" s="396"/>
      <c r="SKQ599" s="396"/>
      <c r="SKR599" s="396"/>
      <c r="SKS599" s="396"/>
      <c r="SKT599" s="396"/>
      <c r="SKU599" s="396"/>
      <c r="SKV599" s="396"/>
      <c r="SKW599" s="396"/>
      <c r="SKX599" s="396"/>
      <c r="SKY599" s="396"/>
      <c r="SKZ599" s="396"/>
      <c r="SLA599" s="396"/>
      <c r="SLB599" s="396"/>
      <c r="SLC599" s="396"/>
      <c r="SLD599" s="396"/>
      <c r="SLE599" s="396"/>
      <c r="SLF599" s="396"/>
      <c r="SLG599" s="396"/>
      <c r="SLH599" s="396"/>
      <c r="SLI599" s="396"/>
      <c r="SLJ599" s="396"/>
      <c r="SLK599" s="396"/>
      <c r="SLL599" s="396"/>
      <c r="SLM599" s="396"/>
      <c r="SLN599" s="396"/>
      <c r="SLO599" s="396"/>
      <c r="SLP599" s="396"/>
      <c r="SLQ599" s="396"/>
      <c r="SLR599" s="396"/>
      <c r="SLS599" s="396"/>
      <c r="SLT599" s="396"/>
      <c r="SLU599" s="396"/>
      <c r="SLV599" s="396"/>
      <c r="SLW599" s="396"/>
      <c r="SLX599" s="396"/>
      <c r="SLY599" s="396"/>
      <c r="SLZ599" s="396"/>
      <c r="SMA599" s="396"/>
      <c r="SMB599" s="396"/>
      <c r="SMC599" s="396"/>
      <c r="SMD599" s="396"/>
      <c r="SME599" s="396"/>
      <c r="SMF599" s="396"/>
      <c r="SMG599" s="396"/>
      <c r="SMH599" s="396"/>
      <c r="SMI599" s="396"/>
      <c r="SMJ599" s="396"/>
      <c r="SMK599" s="396"/>
      <c r="SML599" s="396"/>
      <c r="SMM599" s="396"/>
      <c r="SMN599" s="396"/>
      <c r="SMO599" s="396"/>
      <c r="SMP599" s="396"/>
      <c r="SMQ599" s="396"/>
      <c r="SMR599" s="396"/>
      <c r="SMS599" s="396"/>
      <c r="SMT599" s="396"/>
      <c r="SMU599" s="396"/>
      <c r="SMV599" s="396"/>
      <c r="SMW599" s="396"/>
      <c r="SMX599" s="396"/>
      <c r="SMY599" s="396"/>
      <c r="SMZ599" s="396"/>
      <c r="SNA599" s="396"/>
      <c r="SNB599" s="396"/>
      <c r="SNC599" s="396"/>
      <c r="SND599" s="396"/>
      <c r="SNE599" s="396"/>
      <c r="SNF599" s="396"/>
      <c r="SNG599" s="396"/>
      <c r="SNH599" s="396"/>
      <c r="SNI599" s="396"/>
      <c r="SNJ599" s="396"/>
      <c r="SNK599" s="396"/>
      <c r="SNL599" s="396"/>
      <c r="SNM599" s="396"/>
      <c r="SNN599" s="396"/>
      <c r="SNO599" s="396"/>
      <c r="SNP599" s="396"/>
      <c r="SNQ599" s="396"/>
      <c r="SNR599" s="396"/>
      <c r="SNS599" s="396"/>
      <c r="SNT599" s="396"/>
      <c r="SNU599" s="396"/>
      <c r="SNV599" s="396"/>
      <c r="SNW599" s="396"/>
      <c r="SNX599" s="396"/>
      <c r="SNY599" s="396"/>
      <c r="SNZ599" s="396"/>
      <c r="SOA599" s="396"/>
      <c r="SOB599" s="396"/>
      <c r="SOC599" s="396"/>
      <c r="SOD599" s="396"/>
      <c r="SOE599" s="396"/>
      <c r="SOF599" s="396"/>
      <c r="SOG599" s="396"/>
      <c r="SOH599" s="396"/>
      <c r="SOI599" s="396"/>
      <c r="SOJ599" s="396"/>
      <c r="SOK599" s="396"/>
      <c r="SOL599" s="396"/>
      <c r="SOM599" s="396"/>
      <c r="SON599" s="396"/>
      <c r="SOO599" s="396"/>
      <c r="SOP599" s="396"/>
      <c r="SOQ599" s="396"/>
      <c r="SOR599" s="396"/>
      <c r="SOS599" s="396"/>
      <c r="SOT599" s="396"/>
      <c r="SOU599" s="396"/>
      <c r="SOV599" s="396"/>
      <c r="SOW599" s="396"/>
      <c r="SOX599" s="396"/>
      <c r="SOY599" s="396"/>
      <c r="SOZ599" s="396"/>
      <c r="SPA599" s="396"/>
      <c r="SPB599" s="396"/>
      <c r="SPC599" s="396"/>
      <c r="SPD599" s="396"/>
      <c r="SPE599" s="396"/>
      <c r="SPF599" s="396"/>
      <c r="SPG599" s="396"/>
      <c r="SPH599" s="396"/>
      <c r="SPI599" s="396"/>
      <c r="SPJ599" s="396"/>
      <c r="SPK599" s="396"/>
      <c r="SPL599" s="396"/>
      <c r="SPM599" s="396"/>
      <c r="SPN599" s="396"/>
      <c r="SPO599" s="396"/>
      <c r="SPP599" s="396"/>
      <c r="SPQ599" s="396"/>
      <c r="SPR599" s="396"/>
      <c r="SPS599" s="396"/>
      <c r="SPT599" s="396"/>
      <c r="SPU599" s="396"/>
      <c r="SPV599" s="396"/>
      <c r="SPW599" s="396"/>
      <c r="SPX599" s="396"/>
      <c r="SPY599" s="396"/>
      <c r="SPZ599" s="396"/>
      <c r="SQA599" s="396"/>
      <c r="SQB599" s="396"/>
      <c r="SQC599" s="396"/>
      <c r="SQD599" s="396"/>
      <c r="SQE599" s="396"/>
      <c r="SQF599" s="396"/>
      <c r="SQG599" s="396"/>
      <c r="SQH599" s="396"/>
      <c r="SQI599" s="396"/>
      <c r="SQJ599" s="396"/>
      <c r="SQK599" s="396"/>
      <c r="SQL599" s="396"/>
      <c r="SQM599" s="396"/>
      <c r="SQN599" s="396"/>
      <c r="SQO599" s="396"/>
      <c r="SQP599" s="396"/>
      <c r="SQQ599" s="396"/>
      <c r="SQR599" s="396"/>
      <c r="SQS599" s="396"/>
      <c r="SQT599" s="396"/>
      <c r="SQU599" s="396"/>
      <c r="SQV599" s="396"/>
      <c r="SQW599" s="396"/>
      <c r="SQX599" s="396"/>
      <c r="SQY599" s="396"/>
      <c r="SQZ599" s="396"/>
      <c r="SRA599" s="396"/>
      <c r="SRB599" s="396"/>
      <c r="SRC599" s="396"/>
      <c r="SRD599" s="396"/>
      <c r="SRE599" s="396"/>
      <c r="SRF599" s="396"/>
      <c r="SRG599" s="396"/>
      <c r="SRH599" s="396"/>
      <c r="SRI599" s="396"/>
      <c r="SRJ599" s="396"/>
      <c r="SRK599" s="396"/>
      <c r="SRL599" s="396"/>
      <c r="SRM599" s="396"/>
      <c r="SRN599" s="396"/>
      <c r="SRO599" s="396"/>
      <c r="SRP599" s="396"/>
      <c r="SRQ599" s="396"/>
      <c r="SRR599" s="396"/>
      <c r="SRS599" s="396"/>
      <c r="SRT599" s="396"/>
      <c r="SRU599" s="396"/>
      <c r="SRV599" s="396"/>
      <c r="SRW599" s="396"/>
      <c r="SRX599" s="396"/>
      <c r="SRY599" s="396"/>
      <c r="SRZ599" s="396"/>
      <c r="SSA599" s="396"/>
      <c r="SSB599" s="396"/>
      <c r="SSC599" s="396"/>
      <c r="SSD599" s="396"/>
      <c r="SSE599" s="396"/>
      <c r="SSF599" s="396"/>
      <c r="SSG599" s="396"/>
      <c r="SSH599" s="396"/>
      <c r="SSI599" s="396"/>
      <c r="SSJ599" s="396"/>
      <c r="SSK599" s="396"/>
      <c r="SSL599" s="396"/>
      <c r="SSM599" s="396"/>
      <c r="SSN599" s="396"/>
      <c r="SSO599" s="396"/>
      <c r="SSP599" s="396"/>
      <c r="SSQ599" s="396"/>
      <c r="SSR599" s="396"/>
      <c r="SSS599" s="396"/>
      <c r="SST599" s="396"/>
      <c r="SSU599" s="396"/>
      <c r="SSV599" s="396"/>
      <c r="SSW599" s="396"/>
      <c r="SSX599" s="396"/>
      <c r="SSY599" s="396"/>
      <c r="SSZ599" s="396"/>
      <c r="STA599" s="396"/>
      <c r="STB599" s="396"/>
      <c r="STC599" s="396"/>
      <c r="STD599" s="396"/>
      <c r="STE599" s="396"/>
      <c r="STF599" s="396"/>
      <c r="STG599" s="396"/>
      <c r="STH599" s="396"/>
      <c r="STI599" s="396"/>
      <c r="STJ599" s="396"/>
      <c r="STK599" s="396"/>
      <c r="STL599" s="396"/>
      <c r="STM599" s="396"/>
      <c r="STN599" s="396"/>
      <c r="STO599" s="396"/>
      <c r="STP599" s="396"/>
      <c r="STQ599" s="396"/>
      <c r="STR599" s="396"/>
      <c r="STS599" s="396"/>
      <c r="STT599" s="396"/>
      <c r="STU599" s="396"/>
      <c r="STV599" s="396"/>
      <c r="STW599" s="396"/>
      <c r="STX599" s="396"/>
      <c r="STY599" s="396"/>
      <c r="STZ599" s="396"/>
      <c r="SUA599" s="396"/>
      <c r="SUB599" s="396"/>
      <c r="SUC599" s="396"/>
      <c r="SUD599" s="396"/>
      <c r="SUE599" s="396"/>
      <c r="SUF599" s="396"/>
      <c r="SUG599" s="396"/>
      <c r="SUH599" s="396"/>
      <c r="SUI599" s="396"/>
      <c r="SUJ599" s="396"/>
      <c r="SUK599" s="396"/>
      <c r="SUL599" s="396"/>
      <c r="SUM599" s="396"/>
      <c r="SUN599" s="396"/>
      <c r="SUO599" s="396"/>
      <c r="SUP599" s="396"/>
      <c r="SUQ599" s="396"/>
      <c r="SUR599" s="396"/>
      <c r="SUS599" s="396"/>
      <c r="SUT599" s="396"/>
      <c r="SUU599" s="396"/>
      <c r="SUV599" s="396"/>
      <c r="SUW599" s="396"/>
      <c r="SUX599" s="396"/>
      <c r="SUY599" s="396"/>
      <c r="SUZ599" s="396"/>
      <c r="SVA599" s="396"/>
      <c r="SVB599" s="396"/>
      <c r="SVC599" s="396"/>
      <c r="SVD599" s="396"/>
      <c r="SVE599" s="396"/>
      <c r="SVF599" s="396"/>
      <c r="SVG599" s="396"/>
      <c r="SVH599" s="396"/>
      <c r="SVI599" s="396"/>
      <c r="SVJ599" s="396"/>
      <c r="SVK599" s="396"/>
      <c r="SVL599" s="396"/>
      <c r="SVM599" s="396"/>
      <c r="SVN599" s="396"/>
      <c r="SVO599" s="396"/>
      <c r="SVP599" s="396"/>
      <c r="SVQ599" s="396"/>
      <c r="SVR599" s="396"/>
      <c r="SVS599" s="396"/>
      <c r="SVT599" s="396"/>
      <c r="SVU599" s="396"/>
      <c r="SVV599" s="396"/>
      <c r="SVW599" s="396"/>
      <c r="SVX599" s="396"/>
      <c r="SVY599" s="396"/>
      <c r="SVZ599" s="396"/>
      <c r="SWA599" s="396"/>
      <c r="SWB599" s="396"/>
      <c r="SWC599" s="396"/>
      <c r="SWD599" s="396"/>
      <c r="SWE599" s="396"/>
      <c r="SWF599" s="396"/>
      <c r="SWG599" s="396"/>
      <c r="SWH599" s="396"/>
      <c r="SWI599" s="396"/>
      <c r="SWJ599" s="396"/>
      <c r="SWK599" s="396"/>
      <c r="SWL599" s="396"/>
      <c r="SWM599" s="396"/>
      <c r="SWN599" s="396"/>
      <c r="SWO599" s="396"/>
      <c r="SWP599" s="396"/>
      <c r="SWQ599" s="396"/>
      <c r="SWR599" s="396"/>
      <c r="SWS599" s="396"/>
      <c r="SWT599" s="396"/>
      <c r="SWU599" s="396"/>
      <c r="SWV599" s="396"/>
      <c r="SWW599" s="396"/>
      <c r="SWX599" s="396"/>
      <c r="SWY599" s="396"/>
      <c r="SWZ599" s="396"/>
      <c r="SXA599" s="396"/>
      <c r="SXB599" s="396"/>
      <c r="SXC599" s="396"/>
      <c r="SXD599" s="396"/>
      <c r="SXE599" s="396"/>
      <c r="SXF599" s="396"/>
      <c r="SXG599" s="396"/>
      <c r="SXH599" s="396"/>
      <c r="SXI599" s="396"/>
      <c r="SXJ599" s="396"/>
      <c r="SXK599" s="396"/>
      <c r="SXL599" s="396"/>
      <c r="SXM599" s="396"/>
      <c r="SXN599" s="396"/>
      <c r="SXO599" s="396"/>
      <c r="SXP599" s="396"/>
      <c r="SXQ599" s="396"/>
      <c r="SXR599" s="396"/>
      <c r="SXS599" s="396"/>
      <c r="SXT599" s="396"/>
      <c r="SXU599" s="396"/>
      <c r="SXV599" s="396"/>
      <c r="SXW599" s="396"/>
      <c r="SXX599" s="396"/>
      <c r="SXY599" s="396"/>
      <c r="SXZ599" s="396"/>
      <c r="SYA599" s="396"/>
      <c r="SYB599" s="396"/>
      <c r="SYC599" s="396"/>
      <c r="SYD599" s="396"/>
      <c r="SYE599" s="396"/>
      <c r="SYF599" s="396"/>
      <c r="SYG599" s="396"/>
      <c r="SYH599" s="396"/>
      <c r="SYI599" s="396"/>
      <c r="SYJ599" s="396"/>
      <c r="SYK599" s="396"/>
      <c r="SYL599" s="396"/>
      <c r="SYM599" s="396"/>
      <c r="SYN599" s="396"/>
      <c r="SYO599" s="396"/>
      <c r="SYP599" s="396"/>
      <c r="SYQ599" s="396"/>
      <c r="SYR599" s="396"/>
      <c r="SYS599" s="396"/>
      <c r="SYT599" s="396"/>
      <c r="SYU599" s="396"/>
      <c r="SYV599" s="396"/>
      <c r="SYW599" s="396"/>
      <c r="SYX599" s="396"/>
      <c r="SYY599" s="396"/>
      <c r="SYZ599" s="396"/>
      <c r="SZA599" s="396"/>
      <c r="SZB599" s="396"/>
      <c r="SZC599" s="396"/>
      <c r="SZD599" s="396"/>
      <c r="SZE599" s="396"/>
      <c r="SZF599" s="396"/>
      <c r="SZG599" s="396"/>
      <c r="SZH599" s="396"/>
      <c r="SZI599" s="396"/>
      <c r="SZJ599" s="396"/>
      <c r="SZK599" s="396"/>
      <c r="SZL599" s="396"/>
      <c r="SZM599" s="396"/>
      <c r="SZN599" s="396"/>
      <c r="SZO599" s="396"/>
      <c r="SZP599" s="396"/>
      <c r="SZQ599" s="396"/>
      <c r="SZR599" s="396"/>
      <c r="SZS599" s="396"/>
      <c r="SZT599" s="396"/>
      <c r="SZU599" s="396"/>
      <c r="SZV599" s="396"/>
      <c r="SZW599" s="396"/>
      <c r="SZX599" s="396"/>
      <c r="SZY599" s="396"/>
      <c r="SZZ599" s="396"/>
      <c r="TAA599" s="396"/>
      <c r="TAB599" s="396"/>
      <c r="TAC599" s="396"/>
      <c r="TAD599" s="396"/>
      <c r="TAE599" s="396"/>
      <c r="TAF599" s="396"/>
      <c r="TAG599" s="396"/>
      <c r="TAH599" s="396"/>
      <c r="TAI599" s="396"/>
      <c r="TAJ599" s="396"/>
      <c r="TAK599" s="396"/>
      <c r="TAL599" s="396"/>
      <c r="TAM599" s="396"/>
      <c r="TAN599" s="396"/>
      <c r="TAO599" s="396"/>
      <c r="TAP599" s="396"/>
      <c r="TAQ599" s="396"/>
      <c r="TAR599" s="396"/>
      <c r="TAS599" s="396"/>
      <c r="TAT599" s="396"/>
      <c r="TAU599" s="396"/>
      <c r="TAV599" s="396"/>
      <c r="TAW599" s="396"/>
      <c r="TAX599" s="396"/>
      <c r="TAY599" s="396"/>
      <c r="TAZ599" s="396"/>
      <c r="TBA599" s="396"/>
      <c r="TBB599" s="396"/>
      <c r="TBC599" s="396"/>
      <c r="TBD599" s="396"/>
      <c r="TBE599" s="396"/>
      <c r="TBF599" s="396"/>
      <c r="TBG599" s="396"/>
      <c r="TBH599" s="396"/>
      <c r="TBI599" s="396"/>
      <c r="TBJ599" s="396"/>
      <c r="TBK599" s="396"/>
      <c r="TBL599" s="396"/>
      <c r="TBM599" s="396"/>
      <c r="TBN599" s="396"/>
      <c r="TBO599" s="396"/>
      <c r="TBP599" s="396"/>
      <c r="TBQ599" s="396"/>
      <c r="TBR599" s="396"/>
      <c r="TBS599" s="396"/>
      <c r="TBT599" s="396"/>
      <c r="TBU599" s="396"/>
      <c r="TBV599" s="396"/>
      <c r="TBW599" s="396"/>
      <c r="TBX599" s="396"/>
      <c r="TBY599" s="396"/>
      <c r="TBZ599" s="396"/>
      <c r="TCA599" s="396"/>
      <c r="TCB599" s="396"/>
      <c r="TCC599" s="396"/>
      <c r="TCD599" s="396"/>
      <c r="TCE599" s="396"/>
      <c r="TCF599" s="396"/>
      <c r="TCG599" s="396"/>
      <c r="TCH599" s="396"/>
      <c r="TCI599" s="396"/>
      <c r="TCJ599" s="396"/>
      <c r="TCK599" s="396"/>
      <c r="TCL599" s="396"/>
      <c r="TCM599" s="396"/>
      <c r="TCN599" s="396"/>
      <c r="TCO599" s="396"/>
      <c r="TCP599" s="396"/>
      <c r="TCQ599" s="396"/>
      <c r="TCR599" s="396"/>
      <c r="TCS599" s="396"/>
      <c r="TCT599" s="396"/>
      <c r="TCU599" s="396"/>
      <c r="TCV599" s="396"/>
      <c r="TCW599" s="396"/>
      <c r="TCX599" s="396"/>
      <c r="TCY599" s="396"/>
      <c r="TCZ599" s="396"/>
      <c r="TDA599" s="396"/>
      <c r="TDB599" s="396"/>
      <c r="TDC599" s="396"/>
      <c r="TDD599" s="396"/>
      <c r="TDE599" s="396"/>
      <c r="TDF599" s="396"/>
      <c r="TDG599" s="396"/>
      <c r="TDH599" s="396"/>
      <c r="TDI599" s="396"/>
      <c r="TDJ599" s="396"/>
      <c r="TDK599" s="396"/>
      <c r="TDL599" s="396"/>
      <c r="TDM599" s="396"/>
      <c r="TDN599" s="396"/>
      <c r="TDO599" s="396"/>
      <c r="TDP599" s="396"/>
      <c r="TDQ599" s="396"/>
      <c r="TDR599" s="396"/>
      <c r="TDS599" s="396"/>
      <c r="TDT599" s="396"/>
      <c r="TDU599" s="396"/>
      <c r="TDV599" s="396"/>
      <c r="TDW599" s="396"/>
      <c r="TDX599" s="396"/>
      <c r="TDY599" s="396"/>
      <c r="TDZ599" s="396"/>
      <c r="TEA599" s="396"/>
      <c r="TEB599" s="396"/>
      <c r="TEC599" s="396"/>
      <c r="TED599" s="396"/>
      <c r="TEE599" s="396"/>
      <c r="TEF599" s="396"/>
      <c r="TEG599" s="396"/>
      <c r="TEH599" s="396"/>
      <c r="TEI599" s="396"/>
      <c r="TEJ599" s="396"/>
      <c r="TEK599" s="396"/>
      <c r="TEL599" s="396"/>
      <c r="TEM599" s="396"/>
      <c r="TEN599" s="396"/>
      <c r="TEO599" s="396"/>
      <c r="TEP599" s="396"/>
      <c r="TEQ599" s="396"/>
      <c r="TER599" s="396"/>
      <c r="TES599" s="396"/>
      <c r="TET599" s="396"/>
      <c r="TEU599" s="396"/>
      <c r="TEV599" s="396"/>
      <c r="TEW599" s="396"/>
      <c r="TEX599" s="396"/>
      <c r="TEY599" s="396"/>
      <c r="TEZ599" s="396"/>
      <c r="TFA599" s="396"/>
      <c r="TFB599" s="396"/>
      <c r="TFC599" s="396"/>
      <c r="TFD599" s="396"/>
      <c r="TFE599" s="396"/>
      <c r="TFF599" s="396"/>
      <c r="TFG599" s="396"/>
      <c r="TFH599" s="396"/>
      <c r="TFI599" s="396"/>
      <c r="TFJ599" s="396"/>
      <c r="TFK599" s="396"/>
      <c r="TFL599" s="396"/>
      <c r="TFM599" s="396"/>
      <c r="TFN599" s="396"/>
      <c r="TFO599" s="396"/>
      <c r="TFP599" s="396"/>
      <c r="TFQ599" s="396"/>
      <c r="TFR599" s="396"/>
      <c r="TFS599" s="396"/>
      <c r="TFT599" s="396"/>
      <c r="TFU599" s="396"/>
      <c r="TFV599" s="396"/>
      <c r="TFW599" s="396"/>
      <c r="TFX599" s="396"/>
      <c r="TFY599" s="396"/>
      <c r="TFZ599" s="396"/>
      <c r="TGA599" s="396"/>
      <c r="TGB599" s="396"/>
      <c r="TGC599" s="396"/>
      <c r="TGD599" s="396"/>
      <c r="TGE599" s="396"/>
      <c r="TGF599" s="396"/>
      <c r="TGG599" s="396"/>
      <c r="TGH599" s="396"/>
      <c r="TGI599" s="396"/>
      <c r="TGJ599" s="396"/>
      <c r="TGK599" s="396"/>
      <c r="TGL599" s="396"/>
      <c r="TGM599" s="396"/>
      <c r="TGN599" s="396"/>
      <c r="TGO599" s="396"/>
      <c r="TGP599" s="396"/>
      <c r="TGQ599" s="396"/>
      <c r="TGR599" s="396"/>
      <c r="TGS599" s="396"/>
      <c r="TGT599" s="396"/>
      <c r="TGU599" s="396"/>
      <c r="TGV599" s="396"/>
      <c r="TGW599" s="396"/>
      <c r="TGX599" s="396"/>
      <c r="TGY599" s="396"/>
      <c r="TGZ599" s="396"/>
      <c r="THA599" s="396"/>
      <c r="THB599" s="396"/>
      <c r="THC599" s="396"/>
      <c r="THD599" s="396"/>
      <c r="THE599" s="396"/>
      <c r="THF599" s="396"/>
      <c r="THG599" s="396"/>
      <c r="THH599" s="396"/>
      <c r="THI599" s="396"/>
      <c r="THJ599" s="396"/>
      <c r="THK599" s="396"/>
      <c r="THL599" s="396"/>
      <c r="THM599" s="396"/>
      <c r="THN599" s="396"/>
      <c r="THO599" s="396"/>
      <c r="THP599" s="396"/>
      <c r="THQ599" s="396"/>
      <c r="THR599" s="396"/>
      <c r="THS599" s="396"/>
      <c r="THT599" s="396"/>
      <c r="THU599" s="396"/>
      <c r="THV599" s="396"/>
      <c r="THW599" s="396"/>
      <c r="THX599" s="396"/>
      <c r="THY599" s="396"/>
      <c r="THZ599" s="396"/>
      <c r="TIA599" s="396"/>
      <c r="TIB599" s="396"/>
      <c r="TIC599" s="396"/>
      <c r="TID599" s="396"/>
      <c r="TIE599" s="396"/>
      <c r="TIF599" s="396"/>
      <c r="TIG599" s="396"/>
      <c r="TIH599" s="396"/>
      <c r="TII599" s="396"/>
      <c r="TIJ599" s="396"/>
      <c r="TIK599" s="396"/>
      <c r="TIL599" s="396"/>
      <c r="TIM599" s="396"/>
      <c r="TIN599" s="396"/>
      <c r="TIO599" s="396"/>
      <c r="TIP599" s="396"/>
      <c r="TIQ599" s="396"/>
      <c r="TIR599" s="396"/>
      <c r="TIS599" s="396"/>
      <c r="TIT599" s="396"/>
      <c r="TIU599" s="396"/>
      <c r="TIV599" s="396"/>
      <c r="TIW599" s="396"/>
      <c r="TIX599" s="396"/>
      <c r="TIY599" s="396"/>
      <c r="TIZ599" s="396"/>
      <c r="TJA599" s="396"/>
      <c r="TJB599" s="396"/>
      <c r="TJC599" s="396"/>
      <c r="TJD599" s="396"/>
      <c r="TJE599" s="396"/>
      <c r="TJF599" s="396"/>
      <c r="TJG599" s="396"/>
      <c r="TJH599" s="396"/>
      <c r="TJI599" s="396"/>
      <c r="TJJ599" s="396"/>
      <c r="TJK599" s="396"/>
      <c r="TJL599" s="396"/>
      <c r="TJM599" s="396"/>
      <c r="TJN599" s="396"/>
      <c r="TJO599" s="396"/>
      <c r="TJP599" s="396"/>
      <c r="TJQ599" s="396"/>
      <c r="TJR599" s="396"/>
      <c r="TJS599" s="396"/>
      <c r="TJT599" s="396"/>
      <c r="TJU599" s="396"/>
      <c r="TJV599" s="396"/>
      <c r="TJW599" s="396"/>
      <c r="TJX599" s="396"/>
      <c r="TJY599" s="396"/>
      <c r="TJZ599" s="396"/>
      <c r="TKA599" s="396"/>
      <c r="TKB599" s="396"/>
      <c r="TKC599" s="396"/>
      <c r="TKD599" s="396"/>
      <c r="TKE599" s="396"/>
      <c r="TKF599" s="396"/>
      <c r="TKG599" s="396"/>
      <c r="TKH599" s="396"/>
      <c r="TKI599" s="396"/>
      <c r="TKJ599" s="396"/>
      <c r="TKK599" s="396"/>
      <c r="TKL599" s="396"/>
      <c r="TKM599" s="396"/>
      <c r="TKN599" s="396"/>
      <c r="TKO599" s="396"/>
      <c r="TKP599" s="396"/>
      <c r="TKQ599" s="396"/>
      <c r="TKR599" s="396"/>
      <c r="TKS599" s="396"/>
      <c r="TKT599" s="396"/>
      <c r="TKU599" s="396"/>
      <c r="TKV599" s="396"/>
      <c r="TKW599" s="396"/>
      <c r="TKX599" s="396"/>
      <c r="TKY599" s="396"/>
      <c r="TKZ599" s="396"/>
      <c r="TLA599" s="396"/>
      <c r="TLB599" s="396"/>
      <c r="TLC599" s="396"/>
      <c r="TLD599" s="396"/>
      <c r="TLE599" s="396"/>
      <c r="TLF599" s="396"/>
      <c r="TLG599" s="396"/>
      <c r="TLH599" s="396"/>
      <c r="TLI599" s="396"/>
      <c r="TLJ599" s="396"/>
      <c r="TLK599" s="396"/>
      <c r="TLL599" s="396"/>
      <c r="TLM599" s="396"/>
      <c r="TLN599" s="396"/>
      <c r="TLO599" s="396"/>
      <c r="TLP599" s="396"/>
      <c r="TLQ599" s="396"/>
      <c r="TLR599" s="396"/>
      <c r="TLS599" s="396"/>
      <c r="TLT599" s="396"/>
      <c r="TLU599" s="396"/>
      <c r="TLV599" s="396"/>
      <c r="TLW599" s="396"/>
      <c r="TLX599" s="396"/>
      <c r="TLY599" s="396"/>
      <c r="TLZ599" s="396"/>
      <c r="TMA599" s="396"/>
      <c r="TMB599" s="396"/>
      <c r="TMC599" s="396"/>
      <c r="TMD599" s="396"/>
      <c r="TME599" s="396"/>
      <c r="TMF599" s="396"/>
      <c r="TMG599" s="396"/>
      <c r="TMH599" s="396"/>
      <c r="TMI599" s="396"/>
      <c r="TMJ599" s="396"/>
      <c r="TMK599" s="396"/>
      <c r="TML599" s="396"/>
      <c r="TMM599" s="396"/>
      <c r="TMN599" s="396"/>
      <c r="TMO599" s="396"/>
      <c r="TMP599" s="396"/>
      <c r="TMQ599" s="396"/>
      <c r="TMR599" s="396"/>
      <c r="TMS599" s="396"/>
      <c r="TMT599" s="396"/>
      <c r="TMU599" s="396"/>
      <c r="TMV599" s="396"/>
      <c r="TMW599" s="396"/>
      <c r="TMX599" s="396"/>
      <c r="TMY599" s="396"/>
      <c r="TMZ599" s="396"/>
      <c r="TNA599" s="396"/>
      <c r="TNB599" s="396"/>
      <c r="TNC599" s="396"/>
      <c r="TND599" s="396"/>
      <c r="TNE599" s="396"/>
      <c r="TNF599" s="396"/>
      <c r="TNG599" s="396"/>
      <c r="TNH599" s="396"/>
      <c r="TNI599" s="396"/>
      <c r="TNJ599" s="396"/>
      <c r="TNK599" s="396"/>
      <c r="TNL599" s="396"/>
      <c r="TNM599" s="396"/>
      <c r="TNN599" s="396"/>
      <c r="TNO599" s="396"/>
      <c r="TNP599" s="396"/>
      <c r="TNQ599" s="396"/>
      <c r="TNR599" s="396"/>
      <c r="TNS599" s="396"/>
      <c r="TNT599" s="396"/>
      <c r="TNU599" s="396"/>
      <c r="TNV599" s="396"/>
      <c r="TNW599" s="396"/>
      <c r="TNX599" s="396"/>
      <c r="TNY599" s="396"/>
      <c r="TNZ599" s="396"/>
      <c r="TOA599" s="396"/>
      <c r="TOB599" s="396"/>
      <c r="TOC599" s="396"/>
      <c r="TOD599" s="396"/>
      <c r="TOE599" s="396"/>
      <c r="TOF599" s="396"/>
      <c r="TOG599" s="396"/>
      <c r="TOH599" s="396"/>
      <c r="TOI599" s="396"/>
      <c r="TOJ599" s="396"/>
      <c r="TOK599" s="396"/>
      <c r="TOL599" s="396"/>
      <c r="TOM599" s="396"/>
      <c r="TON599" s="396"/>
      <c r="TOO599" s="396"/>
      <c r="TOP599" s="396"/>
      <c r="TOQ599" s="396"/>
      <c r="TOR599" s="396"/>
      <c r="TOS599" s="396"/>
      <c r="TOT599" s="396"/>
      <c r="TOU599" s="396"/>
      <c r="TOV599" s="396"/>
      <c r="TOW599" s="396"/>
      <c r="TOX599" s="396"/>
      <c r="TOY599" s="396"/>
      <c r="TOZ599" s="396"/>
      <c r="TPA599" s="396"/>
      <c r="TPB599" s="396"/>
      <c r="TPC599" s="396"/>
      <c r="TPD599" s="396"/>
      <c r="TPE599" s="396"/>
      <c r="TPF599" s="396"/>
      <c r="TPG599" s="396"/>
      <c r="TPH599" s="396"/>
      <c r="TPI599" s="396"/>
      <c r="TPJ599" s="396"/>
      <c r="TPK599" s="396"/>
      <c r="TPL599" s="396"/>
      <c r="TPM599" s="396"/>
      <c r="TPN599" s="396"/>
      <c r="TPO599" s="396"/>
      <c r="TPP599" s="396"/>
      <c r="TPQ599" s="396"/>
      <c r="TPR599" s="396"/>
      <c r="TPS599" s="396"/>
      <c r="TPT599" s="396"/>
      <c r="TPU599" s="396"/>
      <c r="TPV599" s="396"/>
      <c r="TPW599" s="396"/>
      <c r="TPX599" s="396"/>
      <c r="TPY599" s="396"/>
      <c r="TPZ599" s="396"/>
      <c r="TQA599" s="396"/>
      <c r="TQB599" s="396"/>
      <c r="TQC599" s="396"/>
      <c r="TQD599" s="396"/>
      <c r="TQE599" s="396"/>
      <c r="TQF599" s="396"/>
      <c r="TQG599" s="396"/>
      <c r="TQH599" s="396"/>
      <c r="TQI599" s="396"/>
      <c r="TQJ599" s="396"/>
      <c r="TQK599" s="396"/>
      <c r="TQL599" s="396"/>
      <c r="TQM599" s="396"/>
      <c r="TQN599" s="396"/>
      <c r="TQO599" s="396"/>
      <c r="TQP599" s="396"/>
      <c r="TQQ599" s="396"/>
      <c r="TQR599" s="396"/>
      <c r="TQS599" s="396"/>
      <c r="TQT599" s="396"/>
      <c r="TQU599" s="396"/>
      <c r="TQV599" s="396"/>
      <c r="TQW599" s="396"/>
      <c r="TQX599" s="396"/>
      <c r="TQY599" s="396"/>
      <c r="TQZ599" s="396"/>
      <c r="TRA599" s="396"/>
      <c r="TRB599" s="396"/>
      <c r="TRC599" s="396"/>
      <c r="TRD599" s="396"/>
      <c r="TRE599" s="396"/>
      <c r="TRF599" s="396"/>
      <c r="TRG599" s="396"/>
      <c r="TRH599" s="396"/>
      <c r="TRI599" s="396"/>
      <c r="TRJ599" s="396"/>
      <c r="TRK599" s="396"/>
      <c r="TRL599" s="396"/>
      <c r="TRM599" s="396"/>
      <c r="TRN599" s="396"/>
      <c r="TRO599" s="396"/>
      <c r="TRP599" s="396"/>
      <c r="TRQ599" s="396"/>
      <c r="TRR599" s="396"/>
      <c r="TRS599" s="396"/>
      <c r="TRT599" s="396"/>
      <c r="TRU599" s="396"/>
      <c r="TRV599" s="396"/>
      <c r="TRW599" s="396"/>
      <c r="TRX599" s="396"/>
      <c r="TRY599" s="396"/>
      <c r="TRZ599" s="396"/>
      <c r="TSA599" s="396"/>
      <c r="TSB599" s="396"/>
      <c r="TSC599" s="396"/>
      <c r="TSD599" s="396"/>
      <c r="TSE599" s="396"/>
      <c r="TSF599" s="396"/>
      <c r="TSG599" s="396"/>
      <c r="TSH599" s="396"/>
      <c r="TSI599" s="396"/>
      <c r="TSJ599" s="396"/>
      <c r="TSK599" s="396"/>
      <c r="TSL599" s="396"/>
      <c r="TSM599" s="396"/>
      <c r="TSN599" s="396"/>
      <c r="TSO599" s="396"/>
      <c r="TSP599" s="396"/>
      <c r="TSQ599" s="396"/>
      <c r="TSR599" s="396"/>
      <c r="TSS599" s="396"/>
      <c r="TST599" s="396"/>
      <c r="TSU599" s="396"/>
      <c r="TSV599" s="396"/>
      <c r="TSW599" s="396"/>
      <c r="TSX599" s="396"/>
      <c r="TSY599" s="396"/>
      <c r="TSZ599" s="396"/>
      <c r="TTA599" s="396"/>
      <c r="TTB599" s="396"/>
      <c r="TTC599" s="396"/>
      <c r="TTD599" s="396"/>
      <c r="TTE599" s="396"/>
      <c r="TTF599" s="396"/>
      <c r="TTG599" s="396"/>
      <c r="TTH599" s="396"/>
      <c r="TTI599" s="396"/>
      <c r="TTJ599" s="396"/>
      <c r="TTK599" s="396"/>
      <c r="TTL599" s="396"/>
      <c r="TTM599" s="396"/>
      <c r="TTN599" s="396"/>
      <c r="TTO599" s="396"/>
      <c r="TTP599" s="396"/>
      <c r="TTQ599" s="396"/>
      <c r="TTR599" s="396"/>
      <c r="TTS599" s="396"/>
      <c r="TTT599" s="396"/>
      <c r="TTU599" s="396"/>
      <c r="TTV599" s="396"/>
      <c r="TTW599" s="396"/>
      <c r="TTX599" s="396"/>
      <c r="TTY599" s="396"/>
      <c r="TTZ599" s="396"/>
      <c r="TUA599" s="396"/>
      <c r="TUB599" s="396"/>
      <c r="TUC599" s="396"/>
      <c r="TUD599" s="396"/>
      <c r="TUE599" s="396"/>
      <c r="TUF599" s="396"/>
      <c r="TUG599" s="396"/>
      <c r="TUH599" s="396"/>
      <c r="TUI599" s="396"/>
      <c r="TUJ599" s="396"/>
      <c r="TUK599" s="396"/>
      <c r="TUL599" s="396"/>
      <c r="TUM599" s="396"/>
      <c r="TUN599" s="396"/>
      <c r="TUO599" s="396"/>
      <c r="TUP599" s="396"/>
      <c r="TUQ599" s="396"/>
      <c r="TUR599" s="396"/>
      <c r="TUS599" s="396"/>
      <c r="TUT599" s="396"/>
      <c r="TUU599" s="396"/>
      <c r="TUV599" s="396"/>
      <c r="TUW599" s="396"/>
      <c r="TUX599" s="396"/>
      <c r="TUY599" s="396"/>
      <c r="TUZ599" s="396"/>
      <c r="TVA599" s="396"/>
      <c r="TVB599" s="396"/>
      <c r="TVC599" s="396"/>
      <c r="TVD599" s="396"/>
      <c r="TVE599" s="396"/>
      <c r="TVF599" s="396"/>
      <c r="TVG599" s="396"/>
      <c r="TVH599" s="396"/>
      <c r="TVI599" s="396"/>
      <c r="TVJ599" s="396"/>
      <c r="TVK599" s="396"/>
      <c r="TVL599" s="396"/>
      <c r="TVM599" s="396"/>
      <c r="TVN599" s="396"/>
      <c r="TVO599" s="396"/>
      <c r="TVP599" s="396"/>
      <c r="TVQ599" s="396"/>
      <c r="TVR599" s="396"/>
      <c r="TVS599" s="396"/>
      <c r="TVT599" s="396"/>
      <c r="TVU599" s="396"/>
      <c r="TVV599" s="396"/>
      <c r="TVW599" s="396"/>
      <c r="TVX599" s="396"/>
      <c r="TVY599" s="396"/>
      <c r="TVZ599" s="396"/>
      <c r="TWA599" s="396"/>
      <c r="TWB599" s="396"/>
      <c r="TWC599" s="396"/>
      <c r="TWD599" s="396"/>
      <c r="TWE599" s="396"/>
      <c r="TWF599" s="396"/>
      <c r="TWG599" s="396"/>
      <c r="TWH599" s="396"/>
      <c r="TWI599" s="396"/>
      <c r="TWJ599" s="396"/>
      <c r="TWK599" s="396"/>
      <c r="TWL599" s="396"/>
      <c r="TWM599" s="396"/>
      <c r="TWN599" s="396"/>
      <c r="TWO599" s="396"/>
      <c r="TWP599" s="396"/>
      <c r="TWQ599" s="396"/>
      <c r="TWR599" s="396"/>
      <c r="TWS599" s="396"/>
      <c r="TWT599" s="396"/>
      <c r="TWU599" s="396"/>
      <c r="TWV599" s="396"/>
      <c r="TWW599" s="396"/>
      <c r="TWX599" s="396"/>
      <c r="TWY599" s="396"/>
      <c r="TWZ599" s="396"/>
      <c r="TXA599" s="396"/>
      <c r="TXB599" s="396"/>
      <c r="TXC599" s="396"/>
      <c r="TXD599" s="396"/>
      <c r="TXE599" s="396"/>
      <c r="TXF599" s="396"/>
      <c r="TXG599" s="396"/>
      <c r="TXH599" s="396"/>
      <c r="TXI599" s="396"/>
      <c r="TXJ599" s="396"/>
      <c r="TXK599" s="396"/>
      <c r="TXL599" s="396"/>
      <c r="TXM599" s="396"/>
      <c r="TXN599" s="396"/>
      <c r="TXO599" s="396"/>
      <c r="TXP599" s="396"/>
      <c r="TXQ599" s="396"/>
      <c r="TXR599" s="396"/>
      <c r="TXS599" s="396"/>
      <c r="TXT599" s="396"/>
      <c r="TXU599" s="396"/>
      <c r="TXV599" s="396"/>
      <c r="TXW599" s="396"/>
      <c r="TXX599" s="396"/>
      <c r="TXY599" s="396"/>
      <c r="TXZ599" s="396"/>
      <c r="TYA599" s="396"/>
      <c r="TYB599" s="396"/>
      <c r="TYC599" s="396"/>
      <c r="TYD599" s="396"/>
      <c r="TYE599" s="396"/>
      <c r="TYF599" s="396"/>
      <c r="TYG599" s="396"/>
      <c r="TYH599" s="396"/>
      <c r="TYI599" s="396"/>
      <c r="TYJ599" s="396"/>
      <c r="TYK599" s="396"/>
      <c r="TYL599" s="396"/>
      <c r="TYM599" s="396"/>
      <c r="TYN599" s="396"/>
      <c r="TYO599" s="396"/>
      <c r="TYP599" s="396"/>
      <c r="TYQ599" s="396"/>
      <c r="TYR599" s="396"/>
      <c r="TYS599" s="396"/>
      <c r="TYT599" s="396"/>
      <c r="TYU599" s="396"/>
      <c r="TYV599" s="396"/>
      <c r="TYW599" s="396"/>
      <c r="TYX599" s="396"/>
      <c r="TYY599" s="396"/>
      <c r="TYZ599" s="396"/>
      <c r="TZA599" s="396"/>
      <c r="TZB599" s="396"/>
      <c r="TZC599" s="396"/>
      <c r="TZD599" s="396"/>
      <c r="TZE599" s="396"/>
      <c r="TZF599" s="396"/>
      <c r="TZG599" s="396"/>
      <c r="TZH599" s="396"/>
      <c r="TZI599" s="396"/>
      <c r="TZJ599" s="396"/>
      <c r="TZK599" s="396"/>
      <c r="TZL599" s="396"/>
      <c r="TZM599" s="396"/>
      <c r="TZN599" s="396"/>
      <c r="TZO599" s="396"/>
      <c r="TZP599" s="396"/>
      <c r="TZQ599" s="396"/>
      <c r="TZR599" s="396"/>
      <c r="TZS599" s="396"/>
      <c r="TZT599" s="396"/>
      <c r="TZU599" s="396"/>
      <c r="TZV599" s="396"/>
      <c r="TZW599" s="396"/>
      <c r="TZX599" s="396"/>
      <c r="TZY599" s="396"/>
      <c r="TZZ599" s="396"/>
      <c r="UAA599" s="396"/>
      <c r="UAB599" s="396"/>
      <c r="UAC599" s="396"/>
      <c r="UAD599" s="396"/>
      <c r="UAE599" s="396"/>
      <c r="UAF599" s="396"/>
      <c r="UAG599" s="396"/>
      <c r="UAH599" s="396"/>
      <c r="UAI599" s="396"/>
      <c r="UAJ599" s="396"/>
      <c r="UAK599" s="396"/>
      <c r="UAL599" s="396"/>
      <c r="UAM599" s="396"/>
      <c r="UAN599" s="396"/>
      <c r="UAO599" s="396"/>
      <c r="UAP599" s="396"/>
      <c r="UAQ599" s="396"/>
      <c r="UAR599" s="396"/>
      <c r="UAS599" s="396"/>
      <c r="UAT599" s="396"/>
      <c r="UAU599" s="396"/>
      <c r="UAV599" s="396"/>
      <c r="UAW599" s="396"/>
      <c r="UAX599" s="396"/>
      <c r="UAY599" s="396"/>
      <c r="UAZ599" s="396"/>
      <c r="UBA599" s="396"/>
      <c r="UBB599" s="396"/>
      <c r="UBC599" s="396"/>
      <c r="UBD599" s="396"/>
      <c r="UBE599" s="396"/>
      <c r="UBF599" s="396"/>
      <c r="UBG599" s="396"/>
      <c r="UBH599" s="396"/>
      <c r="UBI599" s="396"/>
      <c r="UBJ599" s="396"/>
      <c r="UBK599" s="396"/>
      <c r="UBL599" s="396"/>
      <c r="UBM599" s="396"/>
      <c r="UBN599" s="396"/>
      <c r="UBO599" s="396"/>
      <c r="UBP599" s="396"/>
      <c r="UBQ599" s="396"/>
      <c r="UBR599" s="396"/>
      <c r="UBS599" s="396"/>
      <c r="UBT599" s="396"/>
      <c r="UBU599" s="396"/>
      <c r="UBV599" s="396"/>
      <c r="UBW599" s="396"/>
      <c r="UBX599" s="396"/>
      <c r="UBY599" s="396"/>
      <c r="UBZ599" s="396"/>
      <c r="UCA599" s="396"/>
      <c r="UCB599" s="396"/>
      <c r="UCC599" s="396"/>
      <c r="UCD599" s="396"/>
      <c r="UCE599" s="396"/>
      <c r="UCF599" s="396"/>
      <c r="UCG599" s="396"/>
      <c r="UCH599" s="396"/>
      <c r="UCI599" s="396"/>
      <c r="UCJ599" s="396"/>
      <c r="UCK599" s="396"/>
      <c r="UCL599" s="396"/>
      <c r="UCM599" s="396"/>
      <c r="UCN599" s="396"/>
      <c r="UCO599" s="396"/>
      <c r="UCP599" s="396"/>
      <c r="UCQ599" s="396"/>
      <c r="UCR599" s="396"/>
      <c r="UCS599" s="396"/>
      <c r="UCT599" s="396"/>
      <c r="UCU599" s="396"/>
      <c r="UCV599" s="396"/>
      <c r="UCW599" s="396"/>
      <c r="UCX599" s="396"/>
      <c r="UCY599" s="396"/>
      <c r="UCZ599" s="396"/>
      <c r="UDA599" s="396"/>
      <c r="UDB599" s="396"/>
      <c r="UDC599" s="396"/>
      <c r="UDD599" s="396"/>
      <c r="UDE599" s="396"/>
      <c r="UDF599" s="396"/>
      <c r="UDG599" s="396"/>
      <c r="UDH599" s="396"/>
      <c r="UDI599" s="396"/>
      <c r="UDJ599" s="396"/>
      <c r="UDK599" s="396"/>
      <c r="UDL599" s="396"/>
      <c r="UDM599" s="396"/>
      <c r="UDN599" s="396"/>
      <c r="UDO599" s="396"/>
      <c r="UDP599" s="396"/>
      <c r="UDQ599" s="396"/>
      <c r="UDR599" s="396"/>
      <c r="UDS599" s="396"/>
      <c r="UDT599" s="396"/>
      <c r="UDU599" s="396"/>
      <c r="UDV599" s="396"/>
      <c r="UDW599" s="396"/>
      <c r="UDX599" s="396"/>
      <c r="UDY599" s="396"/>
      <c r="UDZ599" s="396"/>
      <c r="UEA599" s="396"/>
      <c r="UEB599" s="396"/>
      <c r="UEC599" s="396"/>
      <c r="UED599" s="396"/>
      <c r="UEE599" s="396"/>
      <c r="UEF599" s="396"/>
      <c r="UEG599" s="396"/>
      <c r="UEH599" s="396"/>
      <c r="UEI599" s="396"/>
      <c r="UEJ599" s="396"/>
      <c r="UEK599" s="396"/>
      <c r="UEL599" s="396"/>
      <c r="UEM599" s="396"/>
      <c r="UEN599" s="396"/>
      <c r="UEO599" s="396"/>
      <c r="UEP599" s="396"/>
      <c r="UEQ599" s="396"/>
      <c r="UER599" s="396"/>
      <c r="UES599" s="396"/>
      <c r="UET599" s="396"/>
      <c r="UEU599" s="396"/>
      <c r="UEV599" s="396"/>
      <c r="UEW599" s="396"/>
      <c r="UEX599" s="396"/>
      <c r="UEY599" s="396"/>
      <c r="UEZ599" s="396"/>
      <c r="UFA599" s="396"/>
      <c r="UFB599" s="396"/>
      <c r="UFC599" s="396"/>
      <c r="UFD599" s="396"/>
      <c r="UFE599" s="396"/>
      <c r="UFF599" s="396"/>
      <c r="UFG599" s="396"/>
      <c r="UFH599" s="396"/>
      <c r="UFI599" s="396"/>
      <c r="UFJ599" s="396"/>
      <c r="UFK599" s="396"/>
      <c r="UFL599" s="396"/>
      <c r="UFM599" s="396"/>
      <c r="UFN599" s="396"/>
      <c r="UFO599" s="396"/>
      <c r="UFP599" s="396"/>
      <c r="UFQ599" s="396"/>
      <c r="UFR599" s="396"/>
      <c r="UFS599" s="396"/>
      <c r="UFT599" s="396"/>
      <c r="UFU599" s="396"/>
      <c r="UFV599" s="396"/>
      <c r="UFW599" s="396"/>
      <c r="UFX599" s="396"/>
      <c r="UFY599" s="396"/>
      <c r="UFZ599" s="396"/>
      <c r="UGA599" s="396"/>
      <c r="UGB599" s="396"/>
      <c r="UGC599" s="396"/>
      <c r="UGD599" s="396"/>
      <c r="UGE599" s="396"/>
      <c r="UGF599" s="396"/>
      <c r="UGG599" s="396"/>
      <c r="UGH599" s="396"/>
      <c r="UGI599" s="396"/>
      <c r="UGJ599" s="396"/>
      <c r="UGK599" s="396"/>
      <c r="UGL599" s="396"/>
      <c r="UGM599" s="396"/>
      <c r="UGN599" s="396"/>
      <c r="UGO599" s="396"/>
      <c r="UGP599" s="396"/>
      <c r="UGQ599" s="396"/>
      <c r="UGR599" s="396"/>
      <c r="UGS599" s="396"/>
      <c r="UGT599" s="396"/>
      <c r="UGU599" s="396"/>
      <c r="UGV599" s="396"/>
      <c r="UGW599" s="396"/>
      <c r="UGX599" s="396"/>
      <c r="UGY599" s="396"/>
      <c r="UGZ599" s="396"/>
      <c r="UHA599" s="396"/>
      <c r="UHB599" s="396"/>
      <c r="UHC599" s="396"/>
      <c r="UHD599" s="396"/>
      <c r="UHE599" s="396"/>
      <c r="UHF599" s="396"/>
      <c r="UHG599" s="396"/>
      <c r="UHH599" s="396"/>
      <c r="UHI599" s="396"/>
      <c r="UHJ599" s="396"/>
      <c r="UHK599" s="396"/>
      <c r="UHL599" s="396"/>
      <c r="UHM599" s="396"/>
      <c r="UHN599" s="396"/>
      <c r="UHO599" s="396"/>
      <c r="UHP599" s="396"/>
      <c r="UHQ599" s="396"/>
      <c r="UHR599" s="396"/>
      <c r="UHS599" s="396"/>
      <c r="UHT599" s="396"/>
      <c r="UHU599" s="396"/>
      <c r="UHV599" s="396"/>
      <c r="UHW599" s="396"/>
      <c r="UHX599" s="396"/>
      <c r="UHY599" s="396"/>
      <c r="UHZ599" s="396"/>
      <c r="UIA599" s="396"/>
      <c r="UIB599" s="396"/>
      <c r="UIC599" s="396"/>
      <c r="UID599" s="396"/>
      <c r="UIE599" s="396"/>
      <c r="UIF599" s="396"/>
      <c r="UIG599" s="396"/>
      <c r="UIH599" s="396"/>
      <c r="UII599" s="396"/>
      <c r="UIJ599" s="396"/>
      <c r="UIK599" s="396"/>
      <c r="UIL599" s="396"/>
      <c r="UIM599" s="396"/>
      <c r="UIN599" s="396"/>
      <c r="UIO599" s="396"/>
      <c r="UIP599" s="396"/>
      <c r="UIQ599" s="396"/>
      <c r="UIR599" s="396"/>
      <c r="UIS599" s="396"/>
      <c r="UIT599" s="396"/>
      <c r="UIU599" s="396"/>
      <c r="UIV599" s="396"/>
      <c r="UIW599" s="396"/>
      <c r="UIX599" s="396"/>
      <c r="UIY599" s="396"/>
      <c r="UIZ599" s="396"/>
      <c r="UJA599" s="396"/>
      <c r="UJB599" s="396"/>
      <c r="UJC599" s="396"/>
      <c r="UJD599" s="396"/>
      <c r="UJE599" s="396"/>
      <c r="UJF599" s="396"/>
      <c r="UJG599" s="396"/>
      <c r="UJH599" s="396"/>
      <c r="UJI599" s="396"/>
      <c r="UJJ599" s="396"/>
      <c r="UJK599" s="396"/>
      <c r="UJL599" s="396"/>
      <c r="UJM599" s="396"/>
      <c r="UJN599" s="396"/>
      <c r="UJO599" s="396"/>
      <c r="UJP599" s="396"/>
      <c r="UJQ599" s="396"/>
      <c r="UJR599" s="396"/>
      <c r="UJS599" s="396"/>
      <c r="UJT599" s="396"/>
      <c r="UJU599" s="396"/>
      <c r="UJV599" s="396"/>
      <c r="UJW599" s="396"/>
      <c r="UJX599" s="396"/>
      <c r="UJY599" s="396"/>
      <c r="UJZ599" s="396"/>
      <c r="UKA599" s="396"/>
      <c r="UKB599" s="396"/>
      <c r="UKC599" s="396"/>
      <c r="UKD599" s="396"/>
      <c r="UKE599" s="396"/>
      <c r="UKF599" s="396"/>
      <c r="UKG599" s="396"/>
      <c r="UKH599" s="396"/>
      <c r="UKI599" s="396"/>
      <c r="UKJ599" s="396"/>
      <c r="UKK599" s="396"/>
      <c r="UKL599" s="396"/>
      <c r="UKM599" s="396"/>
      <c r="UKN599" s="396"/>
      <c r="UKO599" s="396"/>
      <c r="UKP599" s="396"/>
      <c r="UKQ599" s="396"/>
      <c r="UKR599" s="396"/>
      <c r="UKS599" s="396"/>
      <c r="UKT599" s="396"/>
      <c r="UKU599" s="396"/>
      <c r="UKV599" s="396"/>
      <c r="UKW599" s="396"/>
      <c r="UKX599" s="396"/>
      <c r="UKY599" s="396"/>
      <c r="UKZ599" s="396"/>
      <c r="ULA599" s="396"/>
      <c r="ULB599" s="396"/>
      <c r="ULC599" s="396"/>
      <c r="ULD599" s="396"/>
      <c r="ULE599" s="396"/>
      <c r="ULF599" s="396"/>
      <c r="ULG599" s="396"/>
      <c r="ULH599" s="396"/>
      <c r="ULI599" s="396"/>
      <c r="ULJ599" s="396"/>
      <c r="ULK599" s="396"/>
      <c r="ULL599" s="396"/>
      <c r="ULM599" s="396"/>
      <c r="ULN599" s="396"/>
      <c r="ULO599" s="396"/>
      <c r="ULP599" s="396"/>
      <c r="ULQ599" s="396"/>
      <c r="ULR599" s="396"/>
      <c r="ULS599" s="396"/>
      <c r="ULT599" s="396"/>
      <c r="ULU599" s="396"/>
      <c r="ULV599" s="396"/>
      <c r="ULW599" s="396"/>
      <c r="ULX599" s="396"/>
      <c r="ULY599" s="396"/>
      <c r="ULZ599" s="396"/>
      <c r="UMA599" s="396"/>
      <c r="UMB599" s="396"/>
      <c r="UMC599" s="396"/>
      <c r="UMD599" s="396"/>
      <c r="UME599" s="396"/>
      <c r="UMF599" s="396"/>
      <c r="UMG599" s="396"/>
      <c r="UMH599" s="396"/>
      <c r="UMI599" s="396"/>
      <c r="UMJ599" s="396"/>
      <c r="UMK599" s="396"/>
      <c r="UML599" s="396"/>
      <c r="UMM599" s="396"/>
      <c r="UMN599" s="396"/>
      <c r="UMO599" s="396"/>
      <c r="UMP599" s="396"/>
      <c r="UMQ599" s="396"/>
      <c r="UMR599" s="396"/>
      <c r="UMS599" s="396"/>
      <c r="UMT599" s="396"/>
      <c r="UMU599" s="396"/>
      <c r="UMV599" s="396"/>
      <c r="UMW599" s="396"/>
      <c r="UMX599" s="396"/>
      <c r="UMY599" s="396"/>
      <c r="UMZ599" s="396"/>
      <c r="UNA599" s="396"/>
      <c r="UNB599" s="396"/>
      <c r="UNC599" s="396"/>
      <c r="UND599" s="396"/>
      <c r="UNE599" s="396"/>
      <c r="UNF599" s="396"/>
      <c r="UNG599" s="396"/>
      <c r="UNH599" s="396"/>
      <c r="UNI599" s="396"/>
      <c r="UNJ599" s="396"/>
      <c r="UNK599" s="396"/>
      <c r="UNL599" s="396"/>
      <c r="UNM599" s="396"/>
      <c r="UNN599" s="396"/>
      <c r="UNO599" s="396"/>
      <c r="UNP599" s="396"/>
      <c r="UNQ599" s="396"/>
      <c r="UNR599" s="396"/>
      <c r="UNS599" s="396"/>
      <c r="UNT599" s="396"/>
      <c r="UNU599" s="396"/>
      <c r="UNV599" s="396"/>
      <c r="UNW599" s="396"/>
      <c r="UNX599" s="396"/>
      <c r="UNY599" s="396"/>
      <c r="UNZ599" s="396"/>
      <c r="UOA599" s="396"/>
      <c r="UOB599" s="396"/>
      <c r="UOC599" s="396"/>
      <c r="UOD599" s="396"/>
      <c r="UOE599" s="396"/>
      <c r="UOF599" s="396"/>
      <c r="UOG599" s="396"/>
      <c r="UOH599" s="396"/>
      <c r="UOI599" s="396"/>
      <c r="UOJ599" s="396"/>
      <c r="UOK599" s="396"/>
      <c r="UOL599" s="396"/>
      <c r="UOM599" s="396"/>
      <c r="UON599" s="396"/>
      <c r="UOO599" s="396"/>
      <c r="UOP599" s="396"/>
      <c r="UOQ599" s="396"/>
      <c r="UOR599" s="396"/>
      <c r="UOS599" s="396"/>
      <c r="UOT599" s="396"/>
      <c r="UOU599" s="396"/>
      <c r="UOV599" s="396"/>
      <c r="UOW599" s="396"/>
      <c r="UOX599" s="396"/>
      <c r="UOY599" s="396"/>
      <c r="UOZ599" s="396"/>
      <c r="UPA599" s="396"/>
      <c r="UPB599" s="396"/>
      <c r="UPC599" s="396"/>
      <c r="UPD599" s="396"/>
      <c r="UPE599" s="396"/>
      <c r="UPF599" s="396"/>
      <c r="UPG599" s="396"/>
      <c r="UPH599" s="396"/>
      <c r="UPI599" s="396"/>
      <c r="UPJ599" s="396"/>
      <c r="UPK599" s="396"/>
      <c r="UPL599" s="396"/>
      <c r="UPM599" s="396"/>
      <c r="UPN599" s="396"/>
      <c r="UPO599" s="396"/>
      <c r="UPP599" s="396"/>
      <c r="UPQ599" s="396"/>
      <c r="UPR599" s="396"/>
      <c r="UPS599" s="396"/>
      <c r="UPT599" s="396"/>
      <c r="UPU599" s="396"/>
      <c r="UPV599" s="396"/>
      <c r="UPW599" s="396"/>
      <c r="UPX599" s="396"/>
      <c r="UPY599" s="396"/>
      <c r="UPZ599" s="396"/>
      <c r="UQA599" s="396"/>
      <c r="UQB599" s="396"/>
      <c r="UQC599" s="396"/>
      <c r="UQD599" s="396"/>
      <c r="UQE599" s="396"/>
      <c r="UQF599" s="396"/>
      <c r="UQG599" s="396"/>
      <c r="UQH599" s="396"/>
      <c r="UQI599" s="396"/>
      <c r="UQJ599" s="396"/>
      <c r="UQK599" s="396"/>
      <c r="UQL599" s="396"/>
      <c r="UQM599" s="396"/>
      <c r="UQN599" s="396"/>
      <c r="UQO599" s="396"/>
      <c r="UQP599" s="396"/>
      <c r="UQQ599" s="396"/>
      <c r="UQR599" s="396"/>
      <c r="UQS599" s="396"/>
      <c r="UQT599" s="396"/>
      <c r="UQU599" s="396"/>
      <c r="UQV599" s="396"/>
      <c r="UQW599" s="396"/>
      <c r="UQX599" s="396"/>
      <c r="UQY599" s="396"/>
      <c r="UQZ599" s="396"/>
      <c r="URA599" s="396"/>
      <c r="URB599" s="396"/>
      <c r="URC599" s="396"/>
      <c r="URD599" s="396"/>
      <c r="URE599" s="396"/>
      <c r="URF599" s="396"/>
      <c r="URG599" s="396"/>
      <c r="URH599" s="396"/>
      <c r="URI599" s="396"/>
      <c r="URJ599" s="396"/>
      <c r="URK599" s="396"/>
      <c r="URL599" s="396"/>
      <c r="URM599" s="396"/>
      <c r="URN599" s="396"/>
      <c r="URO599" s="396"/>
      <c r="URP599" s="396"/>
      <c r="URQ599" s="396"/>
      <c r="URR599" s="396"/>
      <c r="URS599" s="396"/>
      <c r="URT599" s="396"/>
      <c r="URU599" s="396"/>
      <c r="URV599" s="396"/>
      <c r="URW599" s="396"/>
      <c r="URX599" s="396"/>
      <c r="URY599" s="396"/>
      <c r="URZ599" s="396"/>
      <c r="USA599" s="396"/>
      <c r="USB599" s="396"/>
      <c r="USC599" s="396"/>
      <c r="USD599" s="396"/>
      <c r="USE599" s="396"/>
      <c r="USF599" s="396"/>
      <c r="USG599" s="396"/>
      <c r="USH599" s="396"/>
      <c r="USI599" s="396"/>
      <c r="USJ599" s="396"/>
      <c r="USK599" s="396"/>
      <c r="USL599" s="396"/>
      <c r="USM599" s="396"/>
      <c r="USN599" s="396"/>
      <c r="USO599" s="396"/>
      <c r="USP599" s="396"/>
      <c r="USQ599" s="396"/>
      <c r="USR599" s="396"/>
      <c r="USS599" s="396"/>
      <c r="UST599" s="396"/>
      <c r="USU599" s="396"/>
      <c r="USV599" s="396"/>
      <c r="USW599" s="396"/>
      <c r="USX599" s="396"/>
      <c r="USY599" s="396"/>
      <c r="USZ599" s="396"/>
      <c r="UTA599" s="396"/>
      <c r="UTB599" s="396"/>
      <c r="UTC599" s="396"/>
      <c r="UTD599" s="396"/>
      <c r="UTE599" s="396"/>
      <c r="UTF599" s="396"/>
      <c r="UTG599" s="396"/>
      <c r="UTH599" s="396"/>
      <c r="UTI599" s="396"/>
      <c r="UTJ599" s="396"/>
      <c r="UTK599" s="396"/>
      <c r="UTL599" s="396"/>
      <c r="UTM599" s="396"/>
      <c r="UTN599" s="396"/>
      <c r="UTO599" s="396"/>
      <c r="UTP599" s="396"/>
      <c r="UTQ599" s="396"/>
      <c r="UTR599" s="396"/>
      <c r="UTS599" s="396"/>
      <c r="UTT599" s="396"/>
      <c r="UTU599" s="396"/>
      <c r="UTV599" s="396"/>
      <c r="UTW599" s="396"/>
      <c r="UTX599" s="396"/>
      <c r="UTY599" s="396"/>
      <c r="UTZ599" s="396"/>
      <c r="UUA599" s="396"/>
      <c r="UUB599" s="396"/>
      <c r="UUC599" s="396"/>
      <c r="UUD599" s="396"/>
      <c r="UUE599" s="396"/>
      <c r="UUF599" s="396"/>
      <c r="UUG599" s="396"/>
      <c r="UUH599" s="396"/>
      <c r="UUI599" s="396"/>
      <c r="UUJ599" s="396"/>
      <c r="UUK599" s="396"/>
      <c r="UUL599" s="396"/>
      <c r="UUM599" s="396"/>
      <c r="UUN599" s="396"/>
      <c r="UUO599" s="396"/>
      <c r="UUP599" s="396"/>
      <c r="UUQ599" s="396"/>
      <c r="UUR599" s="396"/>
      <c r="UUS599" s="396"/>
      <c r="UUT599" s="396"/>
      <c r="UUU599" s="396"/>
      <c r="UUV599" s="396"/>
      <c r="UUW599" s="396"/>
      <c r="UUX599" s="396"/>
      <c r="UUY599" s="396"/>
      <c r="UUZ599" s="396"/>
      <c r="UVA599" s="396"/>
      <c r="UVB599" s="396"/>
      <c r="UVC599" s="396"/>
      <c r="UVD599" s="396"/>
      <c r="UVE599" s="396"/>
      <c r="UVF599" s="396"/>
      <c r="UVG599" s="396"/>
      <c r="UVH599" s="396"/>
      <c r="UVI599" s="396"/>
      <c r="UVJ599" s="396"/>
      <c r="UVK599" s="396"/>
      <c r="UVL599" s="396"/>
      <c r="UVM599" s="396"/>
      <c r="UVN599" s="396"/>
      <c r="UVO599" s="396"/>
      <c r="UVP599" s="396"/>
      <c r="UVQ599" s="396"/>
      <c r="UVR599" s="396"/>
      <c r="UVS599" s="396"/>
      <c r="UVT599" s="396"/>
      <c r="UVU599" s="396"/>
      <c r="UVV599" s="396"/>
      <c r="UVW599" s="396"/>
      <c r="UVX599" s="396"/>
      <c r="UVY599" s="396"/>
      <c r="UVZ599" s="396"/>
      <c r="UWA599" s="396"/>
      <c r="UWB599" s="396"/>
      <c r="UWC599" s="396"/>
      <c r="UWD599" s="396"/>
      <c r="UWE599" s="396"/>
      <c r="UWF599" s="396"/>
      <c r="UWG599" s="396"/>
      <c r="UWH599" s="396"/>
      <c r="UWI599" s="396"/>
      <c r="UWJ599" s="396"/>
      <c r="UWK599" s="396"/>
      <c r="UWL599" s="396"/>
      <c r="UWM599" s="396"/>
      <c r="UWN599" s="396"/>
      <c r="UWO599" s="396"/>
      <c r="UWP599" s="396"/>
      <c r="UWQ599" s="396"/>
      <c r="UWR599" s="396"/>
      <c r="UWS599" s="396"/>
      <c r="UWT599" s="396"/>
      <c r="UWU599" s="396"/>
      <c r="UWV599" s="396"/>
      <c r="UWW599" s="396"/>
      <c r="UWX599" s="396"/>
      <c r="UWY599" s="396"/>
      <c r="UWZ599" s="396"/>
      <c r="UXA599" s="396"/>
      <c r="UXB599" s="396"/>
      <c r="UXC599" s="396"/>
      <c r="UXD599" s="396"/>
      <c r="UXE599" s="396"/>
      <c r="UXF599" s="396"/>
      <c r="UXG599" s="396"/>
      <c r="UXH599" s="396"/>
      <c r="UXI599" s="396"/>
      <c r="UXJ599" s="396"/>
      <c r="UXK599" s="396"/>
      <c r="UXL599" s="396"/>
      <c r="UXM599" s="396"/>
      <c r="UXN599" s="396"/>
      <c r="UXO599" s="396"/>
      <c r="UXP599" s="396"/>
      <c r="UXQ599" s="396"/>
      <c r="UXR599" s="396"/>
      <c r="UXS599" s="396"/>
      <c r="UXT599" s="396"/>
      <c r="UXU599" s="396"/>
      <c r="UXV599" s="396"/>
      <c r="UXW599" s="396"/>
      <c r="UXX599" s="396"/>
      <c r="UXY599" s="396"/>
      <c r="UXZ599" s="396"/>
      <c r="UYA599" s="396"/>
      <c r="UYB599" s="396"/>
      <c r="UYC599" s="396"/>
      <c r="UYD599" s="396"/>
      <c r="UYE599" s="396"/>
      <c r="UYF599" s="396"/>
      <c r="UYG599" s="396"/>
      <c r="UYH599" s="396"/>
      <c r="UYI599" s="396"/>
      <c r="UYJ599" s="396"/>
      <c r="UYK599" s="396"/>
      <c r="UYL599" s="396"/>
      <c r="UYM599" s="396"/>
      <c r="UYN599" s="396"/>
      <c r="UYO599" s="396"/>
      <c r="UYP599" s="396"/>
      <c r="UYQ599" s="396"/>
      <c r="UYR599" s="396"/>
      <c r="UYS599" s="396"/>
      <c r="UYT599" s="396"/>
      <c r="UYU599" s="396"/>
      <c r="UYV599" s="396"/>
      <c r="UYW599" s="396"/>
      <c r="UYX599" s="396"/>
      <c r="UYY599" s="396"/>
      <c r="UYZ599" s="396"/>
      <c r="UZA599" s="396"/>
      <c r="UZB599" s="396"/>
      <c r="UZC599" s="396"/>
      <c r="UZD599" s="396"/>
      <c r="UZE599" s="396"/>
      <c r="UZF599" s="396"/>
      <c r="UZG599" s="396"/>
      <c r="UZH599" s="396"/>
      <c r="UZI599" s="396"/>
      <c r="UZJ599" s="396"/>
      <c r="UZK599" s="396"/>
      <c r="UZL599" s="396"/>
      <c r="UZM599" s="396"/>
      <c r="UZN599" s="396"/>
      <c r="UZO599" s="396"/>
      <c r="UZP599" s="396"/>
      <c r="UZQ599" s="396"/>
      <c r="UZR599" s="396"/>
      <c r="UZS599" s="396"/>
      <c r="UZT599" s="396"/>
      <c r="UZU599" s="396"/>
      <c r="UZV599" s="396"/>
      <c r="UZW599" s="396"/>
      <c r="UZX599" s="396"/>
      <c r="UZY599" s="396"/>
      <c r="UZZ599" s="396"/>
      <c r="VAA599" s="396"/>
      <c r="VAB599" s="396"/>
      <c r="VAC599" s="396"/>
      <c r="VAD599" s="396"/>
      <c r="VAE599" s="396"/>
      <c r="VAF599" s="396"/>
      <c r="VAG599" s="396"/>
      <c r="VAH599" s="396"/>
      <c r="VAI599" s="396"/>
      <c r="VAJ599" s="396"/>
      <c r="VAK599" s="396"/>
      <c r="VAL599" s="396"/>
      <c r="VAM599" s="396"/>
      <c r="VAN599" s="396"/>
      <c r="VAO599" s="396"/>
      <c r="VAP599" s="396"/>
      <c r="VAQ599" s="396"/>
      <c r="VAR599" s="396"/>
      <c r="VAS599" s="396"/>
      <c r="VAT599" s="396"/>
      <c r="VAU599" s="396"/>
      <c r="VAV599" s="396"/>
      <c r="VAW599" s="396"/>
      <c r="VAX599" s="396"/>
      <c r="VAY599" s="396"/>
      <c r="VAZ599" s="396"/>
      <c r="VBA599" s="396"/>
      <c r="VBB599" s="396"/>
      <c r="VBC599" s="396"/>
      <c r="VBD599" s="396"/>
      <c r="VBE599" s="396"/>
      <c r="VBF599" s="396"/>
      <c r="VBG599" s="396"/>
      <c r="VBH599" s="396"/>
      <c r="VBI599" s="396"/>
      <c r="VBJ599" s="396"/>
      <c r="VBK599" s="396"/>
      <c r="VBL599" s="396"/>
      <c r="VBM599" s="396"/>
      <c r="VBN599" s="396"/>
      <c r="VBO599" s="396"/>
      <c r="VBP599" s="396"/>
      <c r="VBQ599" s="396"/>
      <c r="VBR599" s="396"/>
      <c r="VBS599" s="396"/>
      <c r="VBT599" s="396"/>
      <c r="VBU599" s="396"/>
      <c r="VBV599" s="396"/>
      <c r="VBW599" s="396"/>
      <c r="VBX599" s="396"/>
      <c r="VBY599" s="396"/>
      <c r="VBZ599" s="396"/>
      <c r="VCA599" s="396"/>
      <c r="VCB599" s="396"/>
      <c r="VCC599" s="396"/>
      <c r="VCD599" s="396"/>
      <c r="VCE599" s="396"/>
      <c r="VCF599" s="396"/>
      <c r="VCG599" s="396"/>
      <c r="VCH599" s="396"/>
      <c r="VCI599" s="396"/>
      <c r="VCJ599" s="396"/>
      <c r="VCK599" s="396"/>
      <c r="VCL599" s="396"/>
      <c r="VCM599" s="396"/>
      <c r="VCN599" s="396"/>
      <c r="VCO599" s="396"/>
      <c r="VCP599" s="396"/>
      <c r="VCQ599" s="396"/>
      <c r="VCR599" s="396"/>
      <c r="VCS599" s="396"/>
      <c r="VCT599" s="396"/>
      <c r="VCU599" s="396"/>
      <c r="VCV599" s="396"/>
      <c r="VCW599" s="396"/>
      <c r="VCX599" s="396"/>
      <c r="VCY599" s="396"/>
      <c r="VCZ599" s="396"/>
      <c r="VDA599" s="396"/>
      <c r="VDB599" s="396"/>
      <c r="VDC599" s="396"/>
      <c r="VDD599" s="396"/>
      <c r="VDE599" s="396"/>
      <c r="VDF599" s="396"/>
      <c r="VDG599" s="396"/>
      <c r="VDH599" s="396"/>
      <c r="VDI599" s="396"/>
      <c r="VDJ599" s="396"/>
      <c r="VDK599" s="396"/>
      <c r="VDL599" s="396"/>
      <c r="VDM599" s="396"/>
      <c r="VDN599" s="396"/>
      <c r="VDO599" s="396"/>
      <c r="VDP599" s="396"/>
      <c r="VDQ599" s="396"/>
      <c r="VDR599" s="396"/>
      <c r="VDS599" s="396"/>
      <c r="VDT599" s="396"/>
      <c r="VDU599" s="396"/>
      <c r="VDV599" s="396"/>
      <c r="VDW599" s="396"/>
      <c r="VDX599" s="396"/>
      <c r="VDY599" s="396"/>
      <c r="VDZ599" s="396"/>
      <c r="VEA599" s="396"/>
      <c r="VEB599" s="396"/>
      <c r="VEC599" s="396"/>
      <c r="VED599" s="396"/>
      <c r="VEE599" s="396"/>
      <c r="VEF599" s="396"/>
      <c r="VEG599" s="396"/>
      <c r="VEH599" s="396"/>
      <c r="VEI599" s="396"/>
      <c r="VEJ599" s="396"/>
      <c r="VEK599" s="396"/>
      <c r="VEL599" s="396"/>
      <c r="VEM599" s="396"/>
      <c r="VEN599" s="396"/>
      <c r="VEO599" s="396"/>
      <c r="VEP599" s="396"/>
      <c r="VEQ599" s="396"/>
      <c r="VER599" s="396"/>
      <c r="VES599" s="396"/>
      <c r="VET599" s="396"/>
      <c r="VEU599" s="396"/>
      <c r="VEV599" s="396"/>
      <c r="VEW599" s="396"/>
      <c r="VEX599" s="396"/>
      <c r="VEY599" s="396"/>
      <c r="VEZ599" s="396"/>
      <c r="VFA599" s="396"/>
      <c r="VFB599" s="396"/>
      <c r="VFC599" s="396"/>
      <c r="VFD599" s="396"/>
      <c r="VFE599" s="396"/>
      <c r="VFF599" s="396"/>
      <c r="VFG599" s="396"/>
      <c r="VFH599" s="396"/>
      <c r="VFI599" s="396"/>
      <c r="VFJ599" s="396"/>
      <c r="VFK599" s="396"/>
      <c r="VFL599" s="396"/>
      <c r="VFM599" s="396"/>
      <c r="VFN599" s="396"/>
      <c r="VFO599" s="396"/>
      <c r="VFP599" s="396"/>
      <c r="VFQ599" s="396"/>
      <c r="VFR599" s="396"/>
      <c r="VFS599" s="396"/>
      <c r="VFT599" s="396"/>
      <c r="VFU599" s="396"/>
      <c r="VFV599" s="396"/>
      <c r="VFW599" s="396"/>
      <c r="VFX599" s="396"/>
      <c r="VFY599" s="396"/>
      <c r="VFZ599" s="396"/>
      <c r="VGA599" s="396"/>
      <c r="VGB599" s="396"/>
      <c r="VGC599" s="396"/>
      <c r="VGD599" s="396"/>
      <c r="VGE599" s="396"/>
      <c r="VGF599" s="396"/>
      <c r="VGG599" s="396"/>
      <c r="VGH599" s="396"/>
      <c r="VGI599" s="396"/>
      <c r="VGJ599" s="396"/>
      <c r="VGK599" s="396"/>
      <c r="VGL599" s="396"/>
      <c r="VGM599" s="396"/>
      <c r="VGN599" s="396"/>
      <c r="VGO599" s="396"/>
      <c r="VGP599" s="396"/>
      <c r="VGQ599" s="396"/>
      <c r="VGR599" s="396"/>
      <c r="VGS599" s="396"/>
      <c r="VGT599" s="396"/>
      <c r="VGU599" s="396"/>
      <c r="VGV599" s="396"/>
      <c r="VGW599" s="396"/>
      <c r="VGX599" s="396"/>
      <c r="VGY599" s="396"/>
      <c r="VGZ599" s="396"/>
      <c r="VHA599" s="396"/>
      <c r="VHB599" s="396"/>
      <c r="VHC599" s="396"/>
      <c r="VHD599" s="396"/>
      <c r="VHE599" s="396"/>
      <c r="VHF599" s="396"/>
      <c r="VHG599" s="396"/>
      <c r="VHH599" s="396"/>
      <c r="VHI599" s="396"/>
      <c r="VHJ599" s="396"/>
      <c r="VHK599" s="396"/>
      <c r="VHL599" s="396"/>
      <c r="VHM599" s="396"/>
      <c r="VHN599" s="396"/>
      <c r="VHO599" s="396"/>
      <c r="VHP599" s="396"/>
      <c r="VHQ599" s="396"/>
      <c r="VHR599" s="396"/>
      <c r="VHS599" s="396"/>
      <c r="VHT599" s="396"/>
      <c r="VHU599" s="396"/>
      <c r="VHV599" s="396"/>
      <c r="VHW599" s="396"/>
      <c r="VHX599" s="396"/>
      <c r="VHY599" s="396"/>
      <c r="VHZ599" s="396"/>
      <c r="VIA599" s="396"/>
      <c r="VIB599" s="396"/>
      <c r="VIC599" s="396"/>
      <c r="VID599" s="396"/>
      <c r="VIE599" s="396"/>
      <c r="VIF599" s="396"/>
      <c r="VIG599" s="396"/>
      <c r="VIH599" s="396"/>
      <c r="VII599" s="396"/>
      <c r="VIJ599" s="396"/>
      <c r="VIK599" s="396"/>
      <c r="VIL599" s="396"/>
      <c r="VIM599" s="396"/>
      <c r="VIN599" s="396"/>
      <c r="VIO599" s="396"/>
      <c r="VIP599" s="396"/>
      <c r="VIQ599" s="396"/>
      <c r="VIR599" s="396"/>
      <c r="VIS599" s="396"/>
      <c r="VIT599" s="396"/>
      <c r="VIU599" s="396"/>
      <c r="VIV599" s="396"/>
      <c r="VIW599" s="396"/>
      <c r="VIX599" s="396"/>
      <c r="VIY599" s="396"/>
      <c r="VIZ599" s="396"/>
      <c r="VJA599" s="396"/>
      <c r="VJB599" s="396"/>
      <c r="VJC599" s="396"/>
      <c r="VJD599" s="396"/>
      <c r="VJE599" s="396"/>
      <c r="VJF599" s="396"/>
      <c r="VJG599" s="396"/>
      <c r="VJH599" s="396"/>
      <c r="VJI599" s="396"/>
      <c r="VJJ599" s="396"/>
      <c r="VJK599" s="396"/>
      <c r="VJL599" s="396"/>
      <c r="VJM599" s="396"/>
      <c r="VJN599" s="396"/>
      <c r="VJO599" s="396"/>
      <c r="VJP599" s="396"/>
      <c r="VJQ599" s="396"/>
      <c r="VJR599" s="396"/>
      <c r="VJS599" s="396"/>
      <c r="VJT599" s="396"/>
      <c r="VJU599" s="396"/>
      <c r="VJV599" s="396"/>
      <c r="VJW599" s="396"/>
      <c r="VJX599" s="396"/>
      <c r="VJY599" s="396"/>
      <c r="VJZ599" s="396"/>
      <c r="VKA599" s="396"/>
      <c r="VKB599" s="396"/>
      <c r="VKC599" s="396"/>
      <c r="VKD599" s="396"/>
      <c r="VKE599" s="396"/>
      <c r="VKF599" s="396"/>
      <c r="VKG599" s="396"/>
      <c r="VKH599" s="396"/>
      <c r="VKI599" s="396"/>
      <c r="VKJ599" s="396"/>
      <c r="VKK599" s="396"/>
      <c r="VKL599" s="396"/>
      <c r="VKM599" s="396"/>
      <c r="VKN599" s="396"/>
      <c r="VKO599" s="396"/>
      <c r="VKP599" s="396"/>
      <c r="VKQ599" s="396"/>
      <c r="VKR599" s="396"/>
      <c r="VKS599" s="396"/>
      <c r="VKT599" s="396"/>
      <c r="VKU599" s="396"/>
      <c r="VKV599" s="396"/>
      <c r="VKW599" s="396"/>
      <c r="VKX599" s="396"/>
      <c r="VKY599" s="396"/>
      <c r="VKZ599" s="396"/>
      <c r="VLA599" s="396"/>
      <c r="VLB599" s="396"/>
      <c r="VLC599" s="396"/>
      <c r="VLD599" s="396"/>
      <c r="VLE599" s="396"/>
      <c r="VLF599" s="396"/>
      <c r="VLG599" s="396"/>
      <c r="VLH599" s="396"/>
      <c r="VLI599" s="396"/>
      <c r="VLJ599" s="396"/>
      <c r="VLK599" s="396"/>
      <c r="VLL599" s="396"/>
      <c r="VLM599" s="396"/>
      <c r="VLN599" s="396"/>
      <c r="VLO599" s="396"/>
      <c r="VLP599" s="396"/>
      <c r="VLQ599" s="396"/>
      <c r="VLR599" s="396"/>
      <c r="VLS599" s="396"/>
      <c r="VLT599" s="396"/>
      <c r="VLU599" s="396"/>
      <c r="VLV599" s="396"/>
      <c r="VLW599" s="396"/>
      <c r="VLX599" s="396"/>
      <c r="VLY599" s="396"/>
      <c r="VLZ599" s="396"/>
      <c r="VMA599" s="396"/>
      <c r="VMB599" s="396"/>
      <c r="VMC599" s="396"/>
      <c r="VMD599" s="396"/>
      <c r="VME599" s="396"/>
      <c r="VMF599" s="396"/>
      <c r="VMG599" s="396"/>
      <c r="VMH599" s="396"/>
      <c r="VMI599" s="396"/>
      <c r="VMJ599" s="396"/>
      <c r="VMK599" s="396"/>
      <c r="VML599" s="396"/>
      <c r="VMM599" s="396"/>
      <c r="VMN599" s="396"/>
      <c r="VMO599" s="396"/>
      <c r="VMP599" s="396"/>
      <c r="VMQ599" s="396"/>
      <c r="VMR599" s="396"/>
      <c r="VMS599" s="396"/>
      <c r="VMT599" s="396"/>
      <c r="VMU599" s="396"/>
      <c r="VMV599" s="396"/>
      <c r="VMW599" s="396"/>
      <c r="VMX599" s="396"/>
      <c r="VMY599" s="396"/>
      <c r="VMZ599" s="396"/>
      <c r="VNA599" s="396"/>
      <c r="VNB599" s="396"/>
      <c r="VNC599" s="396"/>
      <c r="VND599" s="396"/>
      <c r="VNE599" s="396"/>
      <c r="VNF599" s="396"/>
      <c r="VNG599" s="396"/>
      <c r="VNH599" s="396"/>
      <c r="VNI599" s="396"/>
      <c r="VNJ599" s="396"/>
      <c r="VNK599" s="396"/>
      <c r="VNL599" s="396"/>
      <c r="VNM599" s="396"/>
      <c r="VNN599" s="396"/>
      <c r="VNO599" s="396"/>
      <c r="VNP599" s="396"/>
      <c r="VNQ599" s="396"/>
      <c r="VNR599" s="396"/>
      <c r="VNS599" s="396"/>
      <c r="VNT599" s="396"/>
      <c r="VNU599" s="396"/>
      <c r="VNV599" s="396"/>
      <c r="VNW599" s="396"/>
      <c r="VNX599" s="396"/>
      <c r="VNY599" s="396"/>
      <c r="VNZ599" s="396"/>
      <c r="VOA599" s="396"/>
      <c r="VOB599" s="396"/>
      <c r="VOC599" s="396"/>
      <c r="VOD599" s="396"/>
      <c r="VOE599" s="396"/>
      <c r="VOF599" s="396"/>
      <c r="VOG599" s="396"/>
      <c r="VOH599" s="396"/>
      <c r="VOI599" s="396"/>
      <c r="VOJ599" s="396"/>
      <c r="VOK599" s="396"/>
      <c r="VOL599" s="396"/>
      <c r="VOM599" s="396"/>
      <c r="VON599" s="396"/>
      <c r="VOO599" s="396"/>
      <c r="VOP599" s="396"/>
      <c r="VOQ599" s="396"/>
      <c r="VOR599" s="396"/>
      <c r="VOS599" s="396"/>
      <c r="VOT599" s="396"/>
      <c r="VOU599" s="396"/>
      <c r="VOV599" s="396"/>
      <c r="VOW599" s="396"/>
      <c r="VOX599" s="396"/>
      <c r="VOY599" s="396"/>
      <c r="VOZ599" s="396"/>
      <c r="VPA599" s="396"/>
      <c r="VPB599" s="396"/>
      <c r="VPC599" s="396"/>
      <c r="VPD599" s="396"/>
      <c r="VPE599" s="396"/>
      <c r="VPF599" s="396"/>
      <c r="VPG599" s="396"/>
      <c r="VPH599" s="396"/>
      <c r="VPI599" s="396"/>
      <c r="VPJ599" s="396"/>
      <c r="VPK599" s="396"/>
      <c r="VPL599" s="396"/>
      <c r="VPM599" s="396"/>
      <c r="VPN599" s="396"/>
      <c r="VPO599" s="396"/>
      <c r="VPP599" s="396"/>
      <c r="VPQ599" s="396"/>
      <c r="VPR599" s="396"/>
      <c r="VPS599" s="396"/>
      <c r="VPT599" s="396"/>
      <c r="VPU599" s="396"/>
      <c r="VPV599" s="396"/>
      <c r="VPW599" s="396"/>
      <c r="VPX599" s="396"/>
      <c r="VPY599" s="396"/>
      <c r="VPZ599" s="396"/>
      <c r="VQA599" s="396"/>
      <c r="VQB599" s="396"/>
      <c r="VQC599" s="396"/>
      <c r="VQD599" s="396"/>
      <c r="VQE599" s="396"/>
      <c r="VQF599" s="396"/>
      <c r="VQG599" s="396"/>
      <c r="VQH599" s="396"/>
      <c r="VQI599" s="396"/>
      <c r="VQJ599" s="396"/>
      <c r="VQK599" s="396"/>
      <c r="VQL599" s="396"/>
      <c r="VQM599" s="396"/>
      <c r="VQN599" s="396"/>
      <c r="VQO599" s="396"/>
      <c r="VQP599" s="396"/>
      <c r="VQQ599" s="396"/>
      <c r="VQR599" s="396"/>
      <c r="VQS599" s="396"/>
      <c r="VQT599" s="396"/>
      <c r="VQU599" s="396"/>
      <c r="VQV599" s="396"/>
      <c r="VQW599" s="396"/>
      <c r="VQX599" s="396"/>
      <c r="VQY599" s="396"/>
      <c r="VQZ599" s="396"/>
      <c r="VRA599" s="396"/>
      <c r="VRB599" s="396"/>
      <c r="VRC599" s="396"/>
      <c r="VRD599" s="396"/>
      <c r="VRE599" s="396"/>
      <c r="VRF599" s="396"/>
      <c r="VRG599" s="396"/>
      <c r="VRH599" s="396"/>
      <c r="VRI599" s="396"/>
      <c r="VRJ599" s="396"/>
      <c r="VRK599" s="396"/>
      <c r="VRL599" s="396"/>
      <c r="VRM599" s="396"/>
      <c r="VRN599" s="396"/>
      <c r="VRO599" s="396"/>
      <c r="VRP599" s="396"/>
      <c r="VRQ599" s="396"/>
      <c r="VRR599" s="396"/>
      <c r="VRS599" s="396"/>
      <c r="VRT599" s="396"/>
      <c r="VRU599" s="396"/>
      <c r="VRV599" s="396"/>
      <c r="VRW599" s="396"/>
      <c r="VRX599" s="396"/>
      <c r="VRY599" s="396"/>
      <c r="VRZ599" s="396"/>
      <c r="VSA599" s="396"/>
      <c r="VSB599" s="396"/>
      <c r="VSC599" s="396"/>
      <c r="VSD599" s="396"/>
      <c r="VSE599" s="396"/>
      <c r="VSF599" s="396"/>
      <c r="VSG599" s="396"/>
      <c r="VSH599" s="396"/>
      <c r="VSI599" s="396"/>
      <c r="VSJ599" s="396"/>
      <c r="VSK599" s="396"/>
      <c r="VSL599" s="396"/>
      <c r="VSM599" s="396"/>
      <c r="VSN599" s="396"/>
      <c r="VSO599" s="396"/>
      <c r="VSP599" s="396"/>
      <c r="VSQ599" s="396"/>
      <c r="VSR599" s="396"/>
      <c r="VSS599" s="396"/>
      <c r="VST599" s="396"/>
      <c r="VSU599" s="396"/>
      <c r="VSV599" s="396"/>
      <c r="VSW599" s="396"/>
      <c r="VSX599" s="396"/>
      <c r="VSY599" s="396"/>
      <c r="VSZ599" s="396"/>
      <c r="VTA599" s="396"/>
      <c r="VTB599" s="396"/>
      <c r="VTC599" s="396"/>
      <c r="VTD599" s="396"/>
      <c r="VTE599" s="396"/>
      <c r="VTF599" s="396"/>
      <c r="VTG599" s="396"/>
      <c r="VTH599" s="396"/>
      <c r="VTI599" s="396"/>
      <c r="VTJ599" s="396"/>
      <c r="VTK599" s="396"/>
      <c r="VTL599" s="396"/>
      <c r="VTM599" s="396"/>
      <c r="VTN599" s="396"/>
      <c r="VTO599" s="396"/>
      <c r="VTP599" s="396"/>
      <c r="VTQ599" s="396"/>
      <c r="VTR599" s="396"/>
      <c r="VTS599" s="396"/>
      <c r="VTT599" s="396"/>
      <c r="VTU599" s="396"/>
      <c r="VTV599" s="396"/>
      <c r="VTW599" s="396"/>
      <c r="VTX599" s="396"/>
      <c r="VTY599" s="396"/>
      <c r="VTZ599" s="396"/>
      <c r="VUA599" s="396"/>
      <c r="VUB599" s="396"/>
      <c r="VUC599" s="396"/>
      <c r="VUD599" s="396"/>
      <c r="VUE599" s="396"/>
      <c r="VUF599" s="396"/>
      <c r="VUG599" s="396"/>
      <c r="VUH599" s="396"/>
      <c r="VUI599" s="396"/>
      <c r="VUJ599" s="396"/>
      <c r="VUK599" s="396"/>
      <c r="VUL599" s="396"/>
      <c r="VUM599" s="396"/>
      <c r="VUN599" s="396"/>
      <c r="VUO599" s="396"/>
      <c r="VUP599" s="396"/>
      <c r="VUQ599" s="396"/>
      <c r="VUR599" s="396"/>
      <c r="VUS599" s="396"/>
      <c r="VUT599" s="396"/>
      <c r="VUU599" s="396"/>
      <c r="VUV599" s="396"/>
      <c r="VUW599" s="396"/>
      <c r="VUX599" s="396"/>
      <c r="VUY599" s="396"/>
      <c r="VUZ599" s="396"/>
      <c r="VVA599" s="396"/>
      <c r="VVB599" s="396"/>
      <c r="VVC599" s="396"/>
      <c r="VVD599" s="396"/>
      <c r="VVE599" s="396"/>
      <c r="VVF599" s="396"/>
      <c r="VVG599" s="396"/>
      <c r="VVH599" s="396"/>
      <c r="VVI599" s="396"/>
      <c r="VVJ599" s="396"/>
      <c r="VVK599" s="396"/>
      <c r="VVL599" s="396"/>
      <c r="VVM599" s="396"/>
      <c r="VVN599" s="396"/>
      <c r="VVO599" s="396"/>
      <c r="VVP599" s="396"/>
      <c r="VVQ599" s="396"/>
      <c r="VVR599" s="396"/>
      <c r="VVS599" s="396"/>
      <c r="VVT599" s="396"/>
      <c r="VVU599" s="396"/>
      <c r="VVV599" s="396"/>
      <c r="VVW599" s="396"/>
      <c r="VVX599" s="396"/>
      <c r="VVY599" s="396"/>
      <c r="VVZ599" s="396"/>
      <c r="VWA599" s="396"/>
      <c r="VWB599" s="396"/>
      <c r="VWC599" s="396"/>
      <c r="VWD599" s="396"/>
      <c r="VWE599" s="396"/>
      <c r="VWF599" s="396"/>
      <c r="VWG599" s="396"/>
      <c r="VWH599" s="396"/>
      <c r="VWI599" s="396"/>
      <c r="VWJ599" s="396"/>
      <c r="VWK599" s="396"/>
      <c r="VWL599" s="396"/>
      <c r="VWM599" s="396"/>
      <c r="VWN599" s="396"/>
      <c r="VWO599" s="396"/>
      <c r="VWP599" s="396"/>
      <c r="VWQ599" s="396"/>
      <c r="VWR599" s="396"/>
      <c r="VWS599" s="396"/>
      <c r="VWT599" s="396"/>
      <c r="VWU599" s="396"/>
      <c r="VWV599" s="396"/>
      <c r="VWW599" s="396"/>
      <c r="VWX599" s="396"/>
      <c r="VWY599" s="396"/>
      <c r="VWZ599" s="396"/>
      <c r="VXA599" s="396"/>
      <c r="VXB599" s="396"/>
      <c r="VXC599" s="396"/>
      <c r="VXD599" s="396"/>
      <c r="VXE599" s="396"/>
      <c r="VXF599" s="396"/>
      <c r="VXG599" s="396"/>
      <c r="VXH599" s="396"/>
      <c r="VXI599" s="396"/>
      <c r="VXJ599" s="396"/>
      <c r="VXK599" s="396"/>
      <c r="VXL599" s="396"/>
      <c r="VXM599" s="396"/>
      <c r="VXN599" s="396"/>
      <c r="VXO599" s="396"/>
      <c r="VXP599" s="396"/>
      <c r="VXQ599" s="396"/>
      <c r="VXR599" s="396"/>
      <c r="VXS599" s="396"/>
      <c r="VXT599" s="396"/>
      <c r="VXU599" s="396"/>
      <c r="VXV599" s="396"/>
      <c r="VXW599" s="396"/>
      <c r="VXX599" s="396"/>
      <c r="VXY599" s="396"/>
      <c r="VXZ599" s="396"/>
      <c r="VYA599" s="396"/>
      <c r="VYB599" s="396"/>
      <c r="VYC599" s="396"/>
      <c r="VYD599" s="396"/>
      <c r="VYE599" s="396"/>
      <c r="VYF599" s="396"/>
      <c r="VYG599" s="396"/>
      <c r="VYH599" s="396"/>
      <c r="VYI599" s="396"/>
      <c r="VYJ599" s="396"/>
      <c r="VYK599" s="396"/>
      <c r="VYL599" s="396"/>
      <c r="VYM599" s="396"/>
      <c r="VYN599" s="396"/>
      <c r="VYO599" s="396"/>
      <c r="VYP599" s="396"/>
      <c r="VYQ599" s="396"/>
      <c r="VYR599" s="396"/>
      <c r="VYS599" s="396"/>
      <c r="VYT599" s="396"/>
      <c r="VYU599" s="396"/>
      <c r="VYV599" s="396"/>
      <c r="VYW599" s="396"/>
      <c r="VYX599" s="396"/>
      <c r="VYY599" s="396"/>
      <c r="VYZ599" s="396"/>
      <c r="VZA599" s="396"/>
      <c r="VZB599" s="396"/>
      <c r="VZC599" s="396"/>
      <c r="VZD599" s="396"/>
      <c r="VZE599" s="396"/>
      <c r="VZF599" s="396"/>
      <c r="VZG599" s="396"/>
      <c r="VZH599" s="396"/>
      <c r="VZI599" s="396"/>
      <c r="VZJ599" s="396"/>
      <c r="VZK599" s="396"/>
      <c r="VZL599" s="396"/>
      <c r="VZM599" s="396"/>
      <c r="VZN599" s="396"/>
      <c r="VZO599" s="396"/>
      <c r="VZP599" s="396"/>
      <c r="VZQ599" s="396"/>
      <c r="VZR599" s="396"/>
      <c r="VZS599" s="396"/>
      <c r="VZT599" s="396"/>
      <c r="VZU599" s="396"/>
      <c r="VZV599" s="396"/>
      <c r="VZW599" s="396"/>
      <c r="VZX599" s="396"/>
      <c r="VZY599" s="396"/>
      <c r="VZZ599" s="396"/>
      <c r="WAA599" s="396"/>
      <c r="WAB599" s="396"/>
      <c r="WAC599" s="396"/>
      <c r="WAD599" s="396"/>
      <c r="WAE599" s="396"/>
      <c r="WAF599" s="396"/>
      <c r="WAG599" s="396"/>
      <c r="WAH599" s="396"/>
      <c r="WAI599" s="396"/>
      <c r="WAJ599" s="396"/>
      <c r="WAK599" s="396"/>
      <c r="WAL599" s="396"/>
      <c r="WAM599" s="396"/>
      <c r="WAN599" s="396"/>
      <c r="WAO599" s="396"/>
      <c r="WAP599" s="396"/>
      <c r="WAQ599" s="396"/>
      <c r="WAR599" s="396"/>
      <c r="WAS599" s="396"/>
      <c r="WAT599" s="396"/>
      <c r="WAU599" s="396"/>
      <c r="WAV599" s="396"/>
      <c r="WAW599" s="396"/>
      <c r="WAX599" s="396"/>
      <c r="WAY599" s="396"/>
      <c r="WAZ599" s="396"/>
      <c r="WBA599" s="396"/>
      <c r="WBB599" s="396"/>
      <c r="WBC599" s="396"/>
      <c r="WBD599" s="396"/>
      <c r="WBE599" s="396"/>
      <c r="WBF599" s="396"/>
      <c r="WBG599" s="396"/>
      <c r="WBH599" s="396"/>
      <c r="WBI599" s="396"/>
      <c r="WBJ599" s="396"/>
      <c r="WBK599" s="396"/>
      <c r="WBL599" s="396"/>
      <c r="WBM599" s="396"/>
      <c r="WBN599" s="396"/>
      <c r="WBO599" s="396"/>
      <c r="WBP599" s="396"/>
      <c r="WBQ599" s="396"/>
      <c r="WBR599" s="396"/>
      <c r="WBS599" s="396"/>
      <c r="WBT599" s="396"/>
      <c r="WBU599" s="396"/>
      <c r="WBV599" s="396"/>
      <c r="WBW599" s="396"/>
      <c r="WBX599" s="396"/>
      <c r="WBY599" s="396"/>
      <c r="WBZ599" s="396"/>
      <c r="WCA599" s="396"/>
      <c r="WCB599" s="396"/>
      <c r="WCC599" s="396"/>
      <c r="WCD599" s="396"/>
      <c r="WCE599" s="396"/>
      <c r="WCF599" s="396"/>
      <c r="WCG599" s="396"/>
      <c r="WCH599" s="396"/>
      <c r="WCI599" s="396"/>
      <c r="WCJ599" s="396"/>
      <c r="WCK599" s="396"/>
      <c r="WCL599" s="396"/>
      <c r="WCM599" s="396"/>
      <c r="WCN599" s="396"/>
      <c r="WCO599" s="396"/>
      <c r="WCP599" s="396"/>
      <c r="WCQ599" s="396"/>
      <c r="WCR599" s="396"/>
      <c r="WCS599" s="396"/>
      <c r="WCT599" s="396"/>
      <c r="WCU599" s="396"/>
      <c r="WCV599" s="396"/>
      <c r="WCW599" s="396"/>
      <c r="WCX599" s="396"/>
      <c r="WCY599" s="396"/>
      <c r="WCZ599" s="396"/>
      <c r="WDA599" s="396"/>
      <c r="WDB599" s="396"/>
      <c r="WDC599" s="396"/>
      <c r="WDD599" s="396"/>
      <c r="WDE599" s="396"/>
      <c r="WDF599" s="396"/>
      <c r="WDG599" s="396"/>
      <c r="WDH599" s="396"/>
      <c r="WDI599" s="396"/>
      <c r="WDJ599" s="396"/>
      <c r="WDK599" s="396"/>
      <c r="WDL599" s="396"/>
      <c r="WDM599" s="396"/>
      <c r="WDN599" s="396"/>
      <c r="WDO599" s="396"/>
      <c r="WDP599" s="396"/>
      <c r="WDQ599" s="396"/>
      <c r="WDR599" s="396"/>
      <c r="WDS599" s="396"/>
      <c r="WDT599" s="396"/>
      <c r="WDU599" s="396"/>
      <c r="WDV599" s="396"/>
      <c r="WDW599" s="396"/>
      <c r="WDX599" s="396"/>
      <c r="WDY599" s="396"/>
      <c r="WDZ599" s="396"/>
      <c r="WEA599" s="396"/>
      <c r="WEB599" s="396"/>
      <c r="WEC599" s="396"/>
      <c r="WED599" s="396"/>
      <c r="WEE599" s="396"/>
      <c r="WEF599" s="396"/>
      <c r="WEG599" s="396"/>
      <c r="WEH599" s="396"/>
      <c r="WEI599" s="396"/>
      <c r="WEJ599" s="396"/>
      <c r="WEK599" s="396"/>
      <c r="WEL599" s="396"/>
      <c r="WEM599" s="396"/>
      <c r="WEN599" s="396"/>
      <c r="WEO599" s="396"/>
      <c r="WEP599" s="396"/>
      <c r="WEQ599" s="396"/>
      <c r="WER599" s="396"/>
      <c r="WES599" s="396"/>
      <c r="WET599" s="396"/>
      <c r="WEU599" s="396"/>
      <c r="WEV599" s="396"/>
      <c r="WEW599" s="396"/>
      <c r="WEX599" s="396"/>
      <c r="WEY599" s="396"/>
      <c r="WEZ599" s="396"/>
      <c r="WFA599" s="396"/>
      <c r="WFB599" s="396"/>
      <c r="WFC599" s="396"/>
      <c r="WFD599" s="396"/>
      <c r="WFE599" s="396"/>
      <c r="WFF599" s="396"/>
      <c r="WFG599" s="396"/>
      <c r="WFH599" s="396"/>
      <c r="WFI599" s="396"/>
      <c r="WFJ599" s="396"/>
      <c r="WFK599" s="396"/>
      <c r="WFL599" s="396"/>
      <c r="WFM599" s="396"/>
      <c r="WFN599" s="396"/>
      <c r="WFO599" s="396"/>
      <c r="WFP599" s="396"/>
      <c r="WFQ599" s="396"/>
      <c r="WFR599" s="396"/>
      <c r="WFS599" s="396"/>
      <c r="WFT599" s="396"/>
      <c r="WFU599" s="396"/>
      <c r="WFV599" s="396"/>
      <c r="WFW599" s="396"/>
      <c r="WFX599" s="396"/>
      <c r="WFY599" s="396"/>
      <c r="WFZ599" s="396"/>
      <c r="WGA599" s="396"/>
      <c r="WGB599" s="396"/>
      <c r="WGC599" s="396"/>
      <c r="WGD599" s="396"/>
      <c r="WGE599" s="396"/>
      <c r="WGF599" s="396"/>
      <c r="WGG599" s="396"/>
      <c r="WGH599" s="396"/>
      <c r="WGI599" s="396"/>
      <c r="WGJ599" s="396"/>
      <c r="WGK599" s="396"/>
      <c r="WGL599" s="396"/>
      <c r="WGM599" s="396"/>
      <c r="WGN599" s="396"/>
      <c r="WGO599" s="396"/>
      <c r="WGP599" s="396"/>
      <c r="WGQ599" s="396"/>
      <c r="WGR599" s="396"/>
      <c r="WGS599" s="396"/>
      <c r="WGT599" s="396"/>
      <c r="WGU599" s="396"/>
      <c r="WGV599" s="396"/>
      <c r="WGW599" s="396"/>
      <c r="WGX599" s="396"/>
      <c r="WGY599" s="396"/>
      <c r="WGZ599" s="396"/>
      <c r="WHA599" s="396"/>
      <c r="WHB599" s="396"/>
      <c r="WHC599" s="396"/>
      <c r="WHD599" s="396"/>
      <c r="WHE599" s="396"/>
      <c r="WHF599" s="396"/>
      <c r="WHG599" s="396"/>
      <c r="WHH599" s="396"/>
      <c r="WHI599" s="396"/>
      <c r="WHJ599" s="396"/>
      <c r="WHK599" s="396"/>
      <c r="WHL599" s="396"/>
      <c r="WHM599" s="396"/>
      <c r="WHN599" s="396"/>
      <c r="WHO599" s="396"/>
      <c r="WHP599" s="396"/>
      <c r="WHQ599" s="396"/>
      <c r="WHR599" s="396"/>
      <c r="WHS599" s="396"/>
      <c r="WHT599" s="396"/>
      <c r="WHU599" s="396"/>
      <c r="WHV599" s="396"/>
      <c r="WHW599" s="396"/>
      <c r="WHX599" s="396"/>
      <c r="WHY599" s="396"/>
      <c r="WHZ599" s="396"/>
      <c r="WIA599" s="396"/>
      <c r="WIB599" s="396"/>
      <c r="WIC599" s="396"/>
      <c r="WID599" s="396"/>
      <c r="WIE599" s="396"/>
      <c r="WIF599" s="396"/>
      <c r="WIG599" s="396"/>
      <c r="WIH599" s="396"/>
      <c r="WII599" s="396"/>
      <c r="WIJ599" s="396"/>
      <c r="WIK599" s="396"/>
      <c r="WIL599" s="396"/>
      <c r="WIM599" s="396"/>
      <c r="WIN599" s="396"/>
      <c r="WIO599" s="396"/>
      <c r="WIP599" s="396"/>
      <c r="WIQ599" s="396"/>
      <c r="WIR599" s="396"/>
      <c r="WIS599" s="396"/>
      <c r="WIT599" s="396"/>
      <c r="WIU599" s="396"/>
      <c r="WIV599" s="396"/>
      <c r="WIW599" s="396"/>
      <c r="WIX599" s="396"/>
      <c r="WIY599" s="396"/>
      <c r="WIZ599" s="396"/>
      <c r="WJA599" s="396"/>
      <c r="WJB599" s="396"/>
      <c r="WJC599" s="396"/>
      <c r="WJD599" s="396"/>
      <c r="WJE599" s="396"/>
      <c r="WJF599" s="396"/>
      <c r="WJG599" s="396"/>
      <c r="WJH599" s="396"/>
      <c r="WJI599" s="396"/>
      <c r="WJJ599" s="396"/>
      <c r="WJK599" s="396"/>
      <c r="WJL599" s="396"/>
      <c r="WJM599" s="396"/>
      <c r="WJN599" s="396"/>
      <c r="WJO599" s="396"/>
      <c r="WJP599" s="396"/>
      <c r="WJQ599" s="396"/>
      <c r="WJR599" s="396"/>
      <c r="WJS599" s="396"/>
      <c r="WJT599" s="396"/>
      <c r="WJU599" s="396"/>
      <c r="WJV599" s="396"/>
      <c r="WJW599" s="396"/>
      <c r="WJX599" s="396"/>
      <c r="WJY599" s="396"/>
      <c r="WJZ599" s="396"/>
      <c r="WKA599" s="396"/>
      <c r="WKB599" s="396"/>
      <c r="WKC599" s="396"/>
      <c r="WKD599" s="396"/>
      <c r="WKE599" s="396"/>
      <c r="WKF599" s="396"/>
      <c r="WKG599" s="396"/>
      <c r="WKH599" s="396"/>
      <c r="WKI599" s="396"/>
      <c r="WKJ599" s="396"/>
      <c r="WKK599" s="396"/>
      <c r="WKL599" s="396"/>
      <c r="WKM599" s="396"/>
      <c r="WKN599" s="396"/>
      <c r="WKO599" s="396"/>
      <c r="WKP599" s="396"/>
      <c r="WKQ599" s="396"/>
      <c r="WKR599" s="396"/>
      <c r="WKS599" s="396"/>
      <c r="WKT599" s="396"/>
      <c r="WKU599" s="396"/>
      <c r="WKV599" s="396"/>
      <c r="WKW599" s="396"/>
      <c r="WKX599" s="396"/>
      <c r="WKY599" s="396"/>
      <c r="WKZ599" s="396"/>
      <c r="WLA599" s="396"/>
      <c r="WLB599" s="396"/>
      <c r="WLC599" s="396"/>
      <c r="WLD599" s="396"/>
      <c r="WLE599" s="396"/>
      <c r="WLF599" s="396"/>
      <c r="WLG599" s="396"/>
      <c r="WLH599" s="396"/>
      <c r="WLI599" s="396"/>
      <c r="WLJ599" s="396"/>
      <c r="WLK599" s="396"/>
      <c r="WLL599" s="396"/>
      <c r="WLM599" s="396"/>
      <c r="WLN599" s="396"/>
      <c r="WLO599" s="396"/>
      <c r="WLP599" s="396"/>
      <c r="WLQ599" s="396"/>
      <c r="WLR599" s="396"/>
      <c r="WLS599" s="396"/>
      <c r="WLT599" s="396"/>
      <c r="WLU599" s="396"/>
      <c r="WLV599" s="396"/>
      <c r="WLW599" s="396"/>
      <c r="WLX599" s="396"/>
      <c r="WLY599" s="396"/>
      <c r="WLZ599" s="396"/>
      <c r="WMA599" s="396"/>
      <c r="WMB599" s="396"/>
      <c r="WMC599" s="396"/>
      <c r="WMD599" s="396"/>
      <c r="WME599" s="396"/>
      <c r="WMF599" s="396"/>
      <c r="WMG599" s="396"/>
      <c r="WMH599" s="396"/>
      <c r="WMI599" s="396"/>
      <c r="WMJ599" s="396"/>
      <c r="WMK599" s="396"/>
      <c r="WML599" s="396"/>
      <c r="WMM599" s="396"/>
      <c r="WMN599" s="396"/>
      <c r="WMO599" s="396"/>
      <c r="WMP599" s="396"/>
      <c r="WMQ599" s="396"/>
      <c r="WMR599" s="396"/>
      <c r="WMS599" s="396"/>
      <c r="WMT599" s="396"/>
      <c r="WMU599" s="396"/>
      <c r="WMV599" s="396"/>
      <c r="WMW599" s="396"/>
      <c r="WMX599" s="396"/>
      <c r="WMY599" s="396"/>
      <c r="WMZ599" s="396"/>
      <c r="WNA599" s="396"/>
      <c r="WNB599" s="396"/>
      <c r="WNC599" s="396"/>
      <c r="WND599" s="396"/>
      <c r="WNE599" s="396"/>
      <c r="WNF599" s="396"/>
      <c r="WNG599" s="396"/>
      <c r="WNH599" s="396"/>
      <c r="WNI599" s="396"/>
      <c r="WNJ599" s="396"/>
      <c r="WNK599" s="396"/>
      <c r="WNL599" s="396"/>
      <c r="WNM599" s="396"/>
      <c r="WNN599" s="396"/>
      <c r="WNO599" s="396"/>
      <c r="WNP599" s="396"/>
      <c r="WNQ599" s="396"/>
      <c r="WNR599" s="396"/>
      <c r="WNS599" s="396"/>
      <c r="WNT599" s="396"/>
      <c r="WNU599" s="396"/>
      <c r="WNV599" s="396"/>
      <c r="WNW599" s="396"/>
      <c r="WNX599" s="396"/>
      <c r="WNY599" s="396"/>
      <c r="WNZ599" s="396"/>
      <c r="WOA599" s="396"/>
      <c r="WOB599" s="396"/>
      <c r="WOC599" s="396"/>
      <c r="WOD599" s="396"/>
      <c r="WOE599" s="396"/>
      <c r="WOF599" s="396"/>
      <c r="WOG599" s="396"/>
      <c r="WOH599" s="396"/>
      <c r="WOI599" s="396"/>
      <c r="WOJ599" s="396"/>
      <c r="WOK599" s="396"/>
      <c r="WOL599" s="396"/>
      <c r="WOM599" s="396"/>
      <c r="WON599" s="396"/>
      <c r="WOO599" s="396"/>
      <c r="WOP599" s="396"/>
      <c r="WOQ599" s="396"/>
      <c r="WOR599" s="396"/>
      <c r="WOS599" s="396"/>
      <c r="WOT599" s="396"/>
      <c r="WOU599" s="396"/>
      <c r="WOV599" s="396"/>
      <c r="WOW599" s="396"/>
      <c r="WOX599" s="396"/>
      <c r="WOY599" s="396"/>
      <c r="WOZ599" s="396"/>
      <c r="WPA599" s="396"/>
      <c r="WPB599" s="396"/>
      <c r="WPC599" s="396"/>
      <c r="WPD599" s="396"/>
      <c r="WPE599" s="396"/>
      <c r="WPF599" s="396"/>
      <c r="WPG599" s="396"/>
      <c r="WPH599" s="396"/>
      <c r="WPI599" s="396"/>
      <c r="WPJ599" s="396"/>
      <c r="WPK599" s="396"/>
      <c r="WPL599" s="396"/>
      <c r="WPM599" s="396"/>
      <c r="WPN599" s="396"/>
      <c r="WPO599" s="396"/>
      <c r="WPP599" s="396"/>
      <c r="WPQ599" s="396"/>
      <c r="WPR599" s="396"/>
      <c r="WPS599" s="396"/>
      <c r="WPT599" s="396"/>
      <c r="WPU599" s="396"/>
      <c r="WPV599" s="396"/>
      <c r="WPW599" s="396"/>
      <c r="WPX599" s="396"/>
      <c r="WPY599" s="396"/>
      <c r="WPZ599" s="396"/>
      <c r="WQA599" s="396"/>
      <c r="WQB599" s="396"/>
      <c r="WQC599" s="396"/>
      <c r="WQD599" s="396"/>
      <c r="WQE599" s="396"/>
      <c r="WQF599" s="396"/>
      <c r="WQG599" s="396"/>
      <c r="WQH599" s="396"/>
      <c r="WQI599" s="396"/>
      <c r="WQJ599" s="396"/>
      <c r="WQK599" s="396"/>
      <c r="WQL599" s="396"/>
      <c r="WQM599" s="396"/>
      <c r="WQN599" s="396"/>
      <c r="WQO599" s="396"/>
      <c r="WQP599" s="396"/>
      <c r="WQQ599" s="396"/>
      <c r="WQR599" s="396"/>
      <c r="WQS599" s="396"/>
      <c r="WQT599" s="396"/>
      <c r="WQU599" s="396"/>
      <c r="WQV599" s="396"/>
      <c r="WQW599" s="396"/>
      <c r="WQX599" s="396"/>
      <c r="WQY599" s="396"/>
      <c r="WQZ599" s="396"/>
      <c r="WRA599" s="396"/>
      <c r="WRB599" s="396"/>
      <c r="WRC599" s="396"/>
      <c r="WRD599" s="396"/>
      <c r="WRE599" s="396"/>
      <c r="WRF599" s="396"/>
      <c r="WRG599" s="396"/>
      <c r="WRH599" s="396"/>
      <c r="WRI599" s="396"/>
      <c r="WRJ599" s="396"/>
      <c r="WRK599" s="396"/>
      <c r="WRL599" s="396"/>
      <c r="WRM599" s="396"/>
      <c r="WRN599" s="396"/>
      <c r="WRO599" s="396"/>
      <c r="WRP599" s="396"/>
      <c r="WRQ599" s="396"/>
      <c r="WRR599" s="396"/>
      <c r="WRS599" s="396"/>
      <c r="WRT599" s="396"/>
      <c r="WRU599" s="396"/>
      <c r="WRV599" s="396"/>
      <c r="WRW599" s="396"/>
      <c r="WRX599" s="396"/>
      <c r="WRY599" s="396"/>
      <c r="WRZ599" s="396"/>
      <c r="WSA599" s="396"/>
      <c r="WSB599" s="396"/>
      <c r="WSC599" s="396"/>
      <c r="WSD599" s="396"/>
      <c r="WSE599" s="396"/>
      <c r="WSF599" s="396"/>
      <c r="WSG599" s="396"/>
      <c r="WSH599" s="396"/>
      <c r="WSI599" s="396"/>
      <c r="WSJ599" s="396"/>
      <c r="WSK599" s="396"/>
      <c r="WSL599" s="396"/>
      <c r="WSM599" s="396"/>
      <c r="WSN599" s="396"/>
      <c r="WSO599" s="396"/>
      <c r="WSP599" s="396"/>
      <c r="WSQ599" s="396"/>
      <c r="WSR599" s="396"/>
      <c r="WSS599" s="396"/>
      <c r="WST599" s="396"/>
      <c r="WSU599" s="396"/>
      <c r="WSV599" s="396"/>
      <c r="WSW599" s="396"/>
      <c r="WSX599" s="396"/>
      <c r="WSY599" s="396"/>
      <c r="WSZ599" s="396"/>
      <c r="WTA599" s="396"/>
      <c r="WTB599" s="396"/>
      <c r="WTC599" s="396"/>
      <c r="WTD599" s="396"/>
      <c r="WTE599" s="396"/>
      <c r="WTF599" s="396"/>
      <c r="WTG599" s="396"/>
      <c r="WTH599" s="396"/>
      <c r="WTI599" s="396"/>
      <c r="WTJ599" s="396"/>
      <c r="WTK599" s="396"/>
      <c r="WTL599" s="396"/>
      <c r="WTM599" s="396"/>
      <c r="WTN599" s="396"/>
      <c r="WTO599" s="396"/>
      <c r="WTP599" s="396"/>
      <c r="WTQ599" s="396"/>
      <c r="WTR599" s="396"/>
      <c r="WTS599" s="396"/>
      <c r="WTT599" s="396"/>
      <c r="WTU599" s="396"/>
      <c r="WTV599" s="396"/>
      <c r="WTW599" s="396"/>
      <c r="WTX599" s="396"/>
      <c r="WTY599" s="396"/>
      <c r="WTZ599" s="396"/>
      <c r="WUA599" s="396"/>
      <c r="WUB599" s="396"/>
      <c r="WUC599" s="396"/>
      <c r="WUD599" s="396"/>
      <c r="WUE599" s="396"/>
      <c r="WUF599" s="396"/>
      <c r="WUG599" s="396"/>
      <c r="WUH599" s="396"/>
      <c r="WUI599" s="396"/>
      <c r="WUJ599" s="396"/>
      <c r="WUK599" s="396"/>
      <c r="WUL599" s="396"/>
      <c r="WUM599" s="396"/>
      <c r="WUN599" s="396"/>
      <c r="WUO599" s="396"/>
      <c r="WUP599" s="396"/>
      <c r="WUQ599" s="396"/>
      <c r="WUR599" s="396"/>
      <c r="WUS599" s="396"/>
      <c r="WUT599" s="396"/>
      <c r="WUU599" s="396"/>
      <c r="WUV599" s="396"/>
      <c r="WUW599" s="396"/>
      <c r="WUX599" s="396"/>
      <c r="WUY599" s="396"/>
      <c r="WUZ599" s="396"/>
      <c r="WVA599" s="396"/>
      <c r="WVB599" s="396"/>
      <c r="WVC599" s="396"/>
      <c r="WVD599" s="396"/>
      <c r="WVE599" s="396"/>
      <c r="WVF599" s="396"/>
      <c r="WVG599" s="396"/>
      <c r="WVH599" s="396"/>
      <c r="WVI599" s="396"/>
      <c r="WVJ599" s="396"/>
      <c r="WVK599" s="396"/>
      <c r="WVL599" s="396"/>
      <c r="WVM599" s="396"/>
      <c r="WVN599" s="396"/>
      <c r="WVO599" s="396"/>
      <c r="WVP599" s="396"/>
      <c r="WVQ599" s="396"/>
      <c r="WVR599" s="396"/>
      <c r="WVS599" s="396"/>
      <c r="WVT599" s="396"/>
      <c r="WVU599" s="396"/>
      <c r="WVV599" s="396"/>
      <c r="WVW599" s="396"/>
      <c r="WVX599" s="396"/>
      <c r="WVY599" s="396"/>
      <c r="WVZ599" s="396"/>
      <c r="WWA599" s="396"/>
      <c r="WWB599" s="396"/>
      <c r="WWC599" s="396"/>
      <c r="WWD599" s="396"/>
      <c r="WWE599" s="396"/>
      <c r="WWF599" s="396"/>
      <c r="WWG599" s="396"/>
      <c r="WWH599" s="396"/>
      <c r="WWI599" s="396"/>
      <c r="WWJ599" s="396"/>
      <c r="WWK599" s="396"/>
      <c r="WWL599" s="396"/>
      <c r="WWM599" s="396"/>
      <c r="WWN599" s="396"/>
      <c r="WWO599" s="396"/>
      <c r="WWP599" s="396"/>
      <c r="WWQ599" s="396"/>
      <c r="WWR599" s="396"/>
      <c r="WWS599" s="396"/>
      <c r="WWT599" s="396"/>
      <c r="WWU599" s="396"/>
      <c r="WWV599" s="396"/>
      <c r="WWW599" s="396"/>
      <c r="WWX599" s="396"/>
      <c r="WWY599" s="396"/>
      <c r="WWZ599" s="396"/>
      <c r="WXA599" s="396"/>
      <c r="WXB599" s="396"/>
      <c r="WXC599" s="396"/>
      <c r="WXD599" s="396"/>
      <c r="WXE599" s="396"/>
      <c r="WXF599" s="396"/>
      <c r="WXG599" s="396"/>
      <c r="WXH599" s="396"/>
      <c r="WXI599" s="396"/>
      <c r="WXJ599" s="396"/>
      <c r="WXK599" s="396"/>
      <c r="WXL599" s="396"/>
      <c r="WXM599" s="396"/>
      <c r="WXN599" s="396"/>
      <c r="WXO599" s="396"/>
      <c r="WXP599" s="396"/>
      <c r="WXQ599" s="396"/>
      <c r="WXR599" s="396"/>
      <c r="WXS599" s="396"/>
      <c r="WXT599" s="396"/>
      <c r="WXU599" s="396"/>
      <c r="WXV599" s="396"/>
      <c r="WXW599" s="396"/>
      <c r="WXX599" s="396"/>
      <c r="WXY599" s="396"/>
      <c r="WXZ599" s="396"/>
      <c r="WYA599" s="396"/>
      <c r="WYB599" s="396"/>
      <c r="WYC599" s="396"/>
      <c r="WYD599" s="396"/>
      <c r="WYE599" s="396"/>
      <c r="WYF599" s="396"/>
      <c r="WYG599" s="396"/>
      <c r="WYH599" s="396"/>
      <c r="WYI599" s="396"/>
      <c r="WYJ599" s="396"/>
      <c r="WYK599" s="396"/>
      <c r="WYL599" s="396"/>
      <c r="WYM599" s="396"/>
      <c r="WYN599" s="396"/>
      <c r="WYO599" s="396"/>
      <c r="WYP599" s="396"/>
      <c r="WYQ599" s="396"/>
      <c r="WYR599" s="396"/>
      <c r="WYS599" s="396"/>
      <c r="WYT599" s="396"/>
      <c r="WYU599" s="396"/>
      <c r="WYV599" s="396"/>
      <c r="WYW599" s="396"/>
      <c r="WYX599" s="396"/>
      <c r="WYY599" s="396"/>
      <c r="WYZ599" s="396"/>
      <c r="WZA599" s="396"/>
      <c r="WZB599" s="396"/>
      <c r="WZC599" s="396"/>
      <c r="WZD599" s="396"/>
      <c r="WZE599" s="396"/>
      <c r="WZF599" s="396"/>
      <c r="WZG599" s="396"/>
      <c r="WZH599" s="396"/>
      <c r="WZI599" s="396"/>
      <c r="WZJ599" s="396"/>
      <c r="WZK599" s="396"/>
      <c r="WZL599" s="396"/>
      <c r="WZM599" s="396"/>
      <c r="WZN599" s="396"/>
      <c r="WZO599" s="396"/>
      <c r="WZP599" s="396"/>
      <c r="WZQ599" s="396"/>
      <c r="WZR599" s="396"/>
      <c r="WZS599" s="396"/>
      <c r="WZT599" s="396"/>
      <c r="WZU599" s="396"/>
      <c r="WZV599" s="396"/>
      <c r="WZW599" s="396"/>
      <c r="WZX599" s="396"/>
      <c r="WZY599" s="396"/>
      <c r="WZZ599" s="396"/>
      <c r="XAA599" s="396"/>
      <c r="XAB599" s="396"/>
      <c r="XAC599" s="396"/>
      <c r="XAD599" s="396"/>
      <c r="XAE599" s="396"/>
      <c r="XAF599" s="396"/>
      <c r="XAG599" s="396"/>
      <c r="XAH599" s="396"/>
      <c r="XAI599" s="396"/>
      <c r="XAJ599" s="396"/>
      <c r="XAK599" s="396"/>
      <c r="XAL599" s="396"/>
      <c r="XAM599" s="396"/>
      <c r="XAN599" s="396"/>
      <c r="XAO599" s="396"/>
      <c r="XAP599" s="396"/>
      <c r="XAQ599" s="396"/>
      <c r="XAR599" s="396"/>
      <c r="XAS599" s="396"/>
      <c r="XAT599" s="396"/>
      <c r="XAU599" s="396"/>
      <c r="XAV599" s="396"/>
      <c r="XAW599" s="396"/>
      <c r="XAX599" s="396"/>
      <c r="XAY599" s="396"/>
      <c r="XAZ599" s="396"/>
      <c r="XBA599" s="396"/>
      <c r="XBB599" s="396"/>
      <c r="XBC599" s="396"/>
      <c r="XBD599" s="396"/>
      <c r="XBE599" s="396"/>
      <c r="XBF599" s="396"/>
      <c r="XBG599" s="396"/>
      <c r="XBH599" s="396"/>
      <c r="XBI599" s="396"/>
      <c r="XBJ599" s="396"/>
      <c r="XBK599" s="396"/>
      <c r="XBL599" s="396"/>
      <c r="XBM599" s="396"/>
      <c r="XBN599" s="396"/>
      <c r="XBO599" s="396"/>
      <c r="XBP599" s="396"/>
      <c r="XBQ599" s="396"/>
      <c r="XBR599" s="396"/>
      <c r="XBS599" s="396"/>
      <c r="XBT599" s="396"/>
      <c r="XBU599" s="396"/>
      <c r="XBV599" s="396"/>
      <c r="XBW599" s="396"/>
      <c r="XBX599" s="396"/>
      <c r="XBY599" s="396"/>
      <c r="XBZ599" s="396"/>
      <c r="XCA599" s="396"/>
      <c r="XCB599" s="396"/>
      <c r="XCC599" s="396"/>
      <c r="XCD599" s="396"/>
      <c r="XCE599" s="396"/>
      <c r="XCF599" s="396"/>
      <c r="XCG599" s="396"/>
      <c r="XCH599" s="396"/>
      <c r="XCI599" s="396"/>
      <c r="XCJ599" s="396"/>
      <c r="XCK599" s="396"/>
      <c r="XCL599" s="396"/>
      <c r="XCM599" s="396"/>
      <c r="XCN599" s="396"/>
      <c r="XCO599" s="396"/>
      <c r="XCP599" s="396"/>
      <c r="XCQ599" s="396"/>
      <c r="XCR599" s="396"/>
      <c r="XCS599" s="396"/>
      <c r="XCT599" s="396"/>
      <c r="XCU599" s="396"/>
      <c r="XCV599" s="396"/>
      <c r="XCW599" s="396"/>
      <c r="XCX599" s="396"/>
      <c r="XCY599" s="396"/>
      <c r="XCZ599" s="396"/>
      <c r="XDA599" s="396"/>
      <c r="XDB599" s="396"/>
      <c r="XDC599" s="396"/>
      <c r="XDD599" s="396"/>
      <c r="XDE599" s="396"/>
      <c r="XDF599" s="396"/>
      <c r="XDG599" s="396"/>
      <c r="XDH599" s="396"/>
      <c r="XDI599" s="396"/>
      <c r="XDJ599" s="396"/>
      <c r="XDK599" s="396"/>
      <c r="XDL599" s="396"/>
      <c r="XDM599" s="396"/>
      <c r="XDN599" s="396"/>
      <c r="XDO599" s="396"/>
      <c r="XDP599" s="396"/>
      <c r="XDQ599" s="396"/>
      <c r="XDR599" s="396"/>
      <c r="XDS599" s="396"/>
      <c r="XDT599" s="396"/>
      <c r="XDU599" s="396"/>
      <c r="XDV599" s="396"/>
      <c r="XDW599" s="396"/>
      <c r="XDX599" s="396"/>
      <c r="XDY599" s="396"/>
      <c r="XDZ599" s="396"/>
      <c r="XEA599" s="396"/>
      <c r="XEB599" s="396"/>
      <c r="XEC599" s="396"/>
      <c r="XED599" s="396"/>
      <c r="XEE599" s="396"/>
      <c r="XEF599" s="396"/>
      <c r="XEG599" s="396"/>
      <c r="XEH599" s="396"/>
      <c r="XEI599" s="396"/>
      <c r="XEJ599" s="396"/>
      <c r="XEK599" s="396"/>
      <c r="XEL599" s="396"/>
      <c r="XEM599" s="396"/>
      <c r="XEN599" s="396"/>
      <c r="XEO599" s="396"/>
      <c r="XEP599" s="396"/>
      <c r="XEQ599" s="396"/>
      <c r="XER599" s="396"/>
      <c r="XES599" s="396"/>
      <c r="XET599" s="396"/>
      <c r="XEU599" s="396"/>
      <c r="XEV599" s="396"/>
      <c r="XEW599" s="396"/>
      <c r="XEX599" s="396"/>
      <c r="XEY599" s="396"/>
      <c r="XEZ599" s="396"/>
      <c r="XFA599" s="396"/>
    </row>
    <row r="600" spans="1:16381" s="330" customFormat="1">
      <c r="A600" s="365" t="s">
        <v>234</v>
      </c>
      <c r="B600" s="403" t="s">
        <v>241</v>
      </c>
      <c r="C600" s="404" t="s">
        <v>206</v>
      </c>
      <c r="D600" s="392" t="s">
        <v>400</v>
      </c>
      <c r="E600" s="392"/>
      <c r="F600" s="393">
        <f>F601</f>
        <v>250</v>
      </c>
    </row>
    <row r="601" spans="1:16381" s="330" customFormat="1">
      <c r="A601" s="338" t="s">
        <v>183</v>
      </c>
      <c r="B601" s="403" t="s">
        <v>241</v>
      </c>
      <c r="C601" s="404" t="s">
        <v>206</v>
      </c>
      <c r="D601" s="322" t="s">
        <v>554</v>
      </c>
      <c r="E601" s="322"/>
      <c r="F601" s="347">
        <f>F602</f>
        <v>250</v>
      </c>
    </row>
    <row r="602" spans="1:16381">
      <c r="A602" s="338" t="s">
        <v>235</v>
      </c>
      <c r="B602" s="403" t="s">
        <v>241</v>
      </c>
      <c r="C602" s="404" t="s">
        <v>206</v>
      </c>
      <c r="D602" s="322" t="s">
        <v>554</v>
      </c>
      <c r="E602" s="322">
        <v>700</v>
      </c>
      <c r="F602" s="347">
        <f>F603</f>
        <v>250</v>
      </c>
    </row>
    <row r="603" spans="1:16381">
      <c r="A603" s="338" t="s">
        <v>401</v>
      </c>
      <c r="B603" s="403" t="s">
        <v>241</v>
      </c>
      <c r="C603" s="404" t="s">
        <v>206</v>
      </c>
      <c r="D603" s="322" t="s">
        <v>554</v>
      </c>
      <c r="E603" s="322">
        <v>730</v>
      </c>
      <c r="F603" s="347">
        <v>250</v>
      </c>
    </row>
    <row r="604" spans="1:16381" ht="49.5">
      <c r="A604" s="369" t="s">
        <v>236</v>
      </c>
      <c r="B604" s="327">
        <v>14</v>
      </c>
      <c r="C604" s="327"/>
      <c r="D604" s="328"/>
      <c r="E604" s="328"/>
      <c r="F604" s="346">
        <f>F605</f>
        <v>2474.3000000000002</v>
      </c>
      <c r="G604" s="335"/>
      <c r="H604" s="335"/>
      <c r="I604" s="335"/>
    </row>
    <row r="605" spans="1:16381" s="334" customFormat="1" ht="32.25">
      <c r="A605" s="331" t="s">
        <v>237</v>
      </c>
      <c r="B605" s="327">
        <v>14</v>
      </c>
      <c r="C605" s="327" t="s">
        <v>206</v>
      </c>
      <c r="D605" s="328"/>
      <c r="E605" s="328"/>
      <c r="F605" s="346">
        <f>F606</f>
        <v>2474.3000000000002</v>
      </c>
    </row>
    <row r="606" spans="1:16381" ht="31.5">
      <c r="A606" s="323" t="s">
        <v>258</v>
      </c>
      <c r="B606" s="321">
        <v>14</v>
      </c>
      <c r="C606" s="321" t="s">
        <v>206</v>
      </c>
      <c r="D606" s="322" t="s">
        <v>295</v>
      </c>
      <c r="E606" s="322"/>
      <c r="F606" s="347">
        <f>F607</f>
        <v>2474.3000000000002</v>
      </c>
    </row>
    <row r="607" spans="1:16381">
      <c r="A607" s="323" t="s">
        <v>402</v>
      </c>
      <c r="B607" s="321">
        <v>14</v>
      </c>
      <c r="C607" s="321" t="s">
        <v>206</v>
      </c>
      <c r="D607" s="322" t="s">
        <v>403</v>
      </c>
      <c r="E607" s="322"/>
      <c r="F607" s="347">
        <f>F608+F611</f>
        <v>2474.3000000000002</v>
      </c>
    </row>
    <row r="608" spans="1:16381" ht="31.5">
      <c r="A608" s="323" t="s">
        <v>404</v>
      </c>
      <c r="B608" s="321">
        <v>14</v>
      </c>
      <c r="C608" s="321" t="s">
        <v>206</v>
      </c>
      <c r="D608" s="322" t="s">
        <v>405</v>
      </c>
      <c r="E608" s="322"/>
      <c r="F608" s="347">
        <f>F609</f>
        <v>1677.9</v>
      </c>
    </row>
    <row r="609" spans="1:9" s="334" customFormat="1" ht="18.75">
      <c r="A609" s="323" t="s">
        <v>75</v>
      </c>
      <c r="B609" s="321">
        <v>14</v>
      </c>
      <c r="C609" s="321" t="s">
        <v>206</v>
      </c>
      <c r="D609" s="322" t="s">
        <v>405</v>
      </c>
      <c r="E609" s="322">
        <v>500</v>
      </c>
      <c r="F609" s="347">
        <f>F610</f>
        <v>1677.9</v>
      </c>
    </row>
    <row r="610" spans="1:9">
      <c r="A610" s="323" t="s">
        <v>238</v>
      </c>
      <c r="B610" s="321">
        <v>14</v>
      </c>
      <c r="C610" s="321" t="s">
        <v>206</v>
      </c>
      <c r="D610" s="322" t="s">
        <v>405</v>
      </c>
      <c r="E610" s="322">
        <v>510</v>
      </c>
      <c r="F610" s="347">
        <v>1677.9</v>
      </c>
    </row>
    <row r="611" spans="1:9" ht="31.5">
      <c r="A611" s="352" t="s">
        <v>406</v>
      </c>
      <c r="B611" s="321">
        <v>14</v>
      </c>
      <c r="C611" s="321" t="s">
        <v>206</v>
      </c>
      <c r="D611" s="357" t="s">
        <v>407</v>
      </c>
      <c r="E611" s="322"/>
      <c r="F611" s="347">
        <f>F612</f>
        <v>796.4</v>
      </c>
    </row>
    <row r="612" spans="1:9">
      <c r="A612" s="323" t="s">
        <v>75</v>
      </c>
      <c r="B612" s="321" t="s">
        <v>408</v>
      </c>
      <c r="C612" s="321" t="s">
        <v>206</v>
      </c>
      <c r="D612" s="357" t="s">
        <v>407</v>
      </c>
      <c r="E612" s="322">
        <v>500</v>
      </c>
      <c r="F612" s="347">
        <f>F613</f>
        <v>796.4</v>
      </c>
    </row>
    <row r="613" spans="1:9">
      <c r="A613" s="323" t="s">
        <v>238</v>
      </c>
      <c r="B613" s="321" t="s">
        <v>408</v>
      </c>
      <c r="C613" s="321" t="s">
        <v>206</v>
      </c>
      <c r="D613" s="357" t="s">
        <v>407</v>
      </c>
      <c r="E613" s="322">
        <v>510</v>
      </c>
      <c r="F613" s="347">
        <v>796.4</v>
      </c>
    </row>
    <row r="614" spans="1:9" s="330" customFormat="1">
      <c r="A614" s="331" t="s">
        <v>239</v>
      </c>
      <c r="B614" s="327"/>
      <c r="C614" s="327"/>
      <c r="D614" s="328"/>
      <c r="E614" s="328"/>
      <c r="F614" s="343">
        <f>F8+F193+F253+F279+F472+F543+F575+F591+F598+F604+F169</f>
        <v>337885.8</v>
      </c>
      <c r="G614" s="385"/>
      <c r="H614" s="385"/>
      <c r="I614" s="385"/>
    </row>
    <row r="616" spans="1:9">
      <c r="G616" s="335"/>
      <c r="H616" s="335"/>
      <c r="I616" s="335"/>
    </row>
  </sheetData>
  <mergeCells count="9">
    <mergeCell ref="A1:F1"/>
    <mergeCell ref="F5:F6"/>
    <mergeCell ref="A4:F4"/>
    <mergeCell ref="A2:F2"/>
    <mergeCell ref="B5:C6"/>
    <mergeCell ref="A5:A6"/>
    <mergeCell ref="D5:D6"/>
    <mergeCell ref="E5:E6"/>
    <mergeCell ref="A3:F3"/>
  </mergeCells>
  <pageMargins left="0.43307086614173229" right="0.39370078740157483" top="0.35433070866141736" bottom="0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Ведом консолид 2014-2016</vt:lpstr>
      <vt:lpstr>распред консолид 2014-2016</vt:lpstr>
      <vt:lpstr>ведом консолид 2014</vt:lpstr>
      <vt:lpstr>распред консолид2014</vt:lpstr>
      <vt:lpstr>ведом без посел 2014-2016</vt:lpstr>
      <vt:lpstr>распред без посел 2014-2016</vt:lpstr>
      <vt:lpstr>2016</vt:lpstr>
      <vt:lpstr>'2016'!Область_печати</vt:lpstr>
      <vt:lpstr>'Ведом консолид 2014-2016'!Область_печати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2016-05-20T10:45:08Z</dcterms:modified>
</cp:coreProperties>
</file>